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3935" windowHeight="7875"/>
  </bookViews>
  <sheets>
    <sheet name="Hoja1" sheetId="1" r:id="rId1"/>
    <sheet name="Hoja2" sheetId="2" r:id="rId2"/>
    <sheet name="Hoja3" sheetId="3" r:id="rId3"/>
  </sheets>
  <calcPr calcId="124519"/>
</workbook>
</file>

<file path=xl/calcChain.xml><?xml version="1.0" encoding="utf-8"?>
<calcChain xmlns="http://schemas.openxmlformats.org/spreadsheetml/2006/main">
  <c r="I275" i="1"/>
  <c r="I273"/>
  <c r="I272"/>
  <c r="I271"/>
  <c r="I270"/>
  <c r="I269"/>
  <c r="I262"/>
  <c r="J262" s="1"/>
  <c r="I261"/>
  <c r="I260"/>
  <c r="I258"/>
  <c r="I257"/>
  <c r="I255"/>
  <c r="I254"/>
  <c r="I253"/>
  <c r="I252"/>
  <c r="I251"/>
  <c r="I250"/>
  <c r="I249"/>
  <c r="I248"/>
  <c r="I238"/>
  <c r="I237"/>
  <c r="I236"/>
  <c r="I235"/>
  <c r="I234"/>
  <c r="I226"/>
  <c r="I225"/>
  <c r="I224"/>
  <c r="I223"/>
  <c r="I222"/>
  <c r="I221"/>
  <c r="I220"/>
  <c r="I219"/>
  <c r="I218"/>
  <c r="I217"/>
  <c r="I216"/>
  <c r="I215"/>
  <c r="I214"/>
  <c r="I213"/>
  <c r="I203"/>
  <c r="I202"/>
  <c r="I198"/>
  <c r="I197"/>
  <c r="I196"/>
  <c r="I195"/>
  <c r="I194"/>
  <c r="I187"/>
  <c r="I184"/>
  <c r="I182"/>
  <c r="I180"/>
  <c r="I179"/>
  <c r="I178"/>
  <c r="I174"/>
  <c r="I173"/>
  <c r="I172"/>
  <c r="I171"/>
  <c r="I170"/>
  <c r="I169"/>
  <c r="I168"/>
  <c r="I167"/>
  <c r="I166"/>
  <c r="I165"/>
  <c r="I164"/>
  <c r="I163"/>
  <c r="I162"/>
  <c r="I161"/>
  <c r="I160"/>
  <c r="I159"/>
  <c r="I153"/>
  <c r="I152"/>
  <c r="I151"/>
  <c r="I150"/>
  <c r="I149"/>
  <c r="I148"/>
  <c r="I147"/>
  <c r="I146"/>
  <c r="I145"/>
  <c r="I144"/>
  <c r="I143"/>
  <c r="I136"/>
  <c r="I135"/>
  <c r="I134"/>
  <c r="I132"/>
  <c r="I131"/>
  <c r="I130"/>
  <c r="I125"/>
  <c r="I124"/>
  <c r="I123"/>
  <c r="J123" s="1"/>
  <c r="I122"/>
  <c r="I121"/>
  <c r="I120"/>
  <c r="I119"/>
  <c r="I118"/>
  <c r="I117"/>
  <c r="I116"/>
  <c r="I115"/>
  <c r="I114"/>
  <c r="I113"/>
  <c r="I112"/>
  <c r="I111"/>
  <c r="I110"/>
  <c r="I109"/>
  <c r="I108"/>
  <c r="I104"/>
  <c r="I103"/>
  <c r="I102"/>
  <c r="I101"/>
  <c r="I100"/>
  <c r="I99"/>
  <c r="I98"/>
  <c r="I97"/>
  <c r="I96"/>
  <c r="I95"/>
  <c r="I94"/>
  <c r="I93"/>
  <c r="I87"/>
  <c r="I86"/>
  <c r="I85"/>
  <c r="I84"/>
  <c r="I83"/>
  <c r="I82"/>
  <c r="I81"/>
  <c r="I80"/>
  <c r="I79"/>
  <c r="I78"/>
  <c r="I77"/>
  <c r="I76"/>
  <c r="I75"/>
  <c r="I74"/>
  <c r="I68"/>
  <c r="I67"/>
  <c r="I66"/>
  <c r="I65"/>
  <c r="I64"/>
  <c r="I63"/>
  <c r="I62"/>
  <c r="I61"/>
  <c r="I60"/>
  <c r="I59"/>
  <c r="I58"/>
  <c r="I57"/>
  <c r="I56"/>
  <c r="I55"/>
  <c r="I54"/>
  <c r="I48"/>
  <c r="I47"/>
  <c r="I46"/>
  <c r="I45"/>
  <c r="I44"/>
  <c r="I43"/>
  <c r="I42"/>
  <c r="I38"/>
  <c r="I31"/>
  <c r="I28"/>
  <c r="I27"/>
  <c r="I26"/>
  <c r="I25"/>
  <c r="I24"/>
  <c r="I23"/>
  <c r="I22"/>
  <c r="I21"/>
  <c r="I20"/>
  <c r="I19"/>
  <c r="I8"/>
  <c r="I10"/>
  <c r="I13"/>
  <c r="I6"/>
  <c r="I3"/>
  <c r="J3"/>
  <c r="J337"/>
  <c r="J338"/>
  <c r="J339"/>
  <c r="J340"/>
  <c r="J341"/>
  <c r="J342"/>
  <c r="J343"/>
  <c r="J344"/>
  <c r="J345"/>
  <c r="J346"/>
  <c r="J336"/>
  <c r="J347" s="1"/>
  <c r="J319"/>
  <c r="J320"/>
  <c r="J321"/>
  <c r="J322"/>
  <c r="J323"/>
  <c r="J324"/>
  <c r="J325"/>
  <c r="J326"/>
  <c r="J327"/>
  <c r="J328"/>
  <c r="J318"/>
  <c r="J299"/>
  <c r="J300"/>
  <c r="J301"/>
  <c r="J302"/>
  <c r="J303"/>
  <c r="J304"/>
  <c r="J305"/>
  <c r="J306"/>
  <c r="J307"/>
  <c r="J308"/>
  <c r="J298"/>
  <c r="J284"/>
  <c r="J285"/>
  <c r="J286"/>
  <c r="J287"/>
  <c r="J288"/>
  <c r="J289"/>
  <c r="J290"/>
  <c r="J291"/>
  <c r="J283"/>
  <c r="J270"/>
  <c r="J271"/>
  <c r="J272"/>
  <c r="J273"/>
  <c r="J274"/>
  <c r="J275"/>
  <c r="J276"/>
  <c r="J269"/>
  <c r="J249"/>
  <c r="J250"/>
  <c r="J251"/>
  <c r="J252"/>
  <c r="J253"/>
  <c r="J254"/>
  <c r="J255"/>
  <c r="J256"/>
  <c r="J257"/>
  <c r="J258"/>
  <c r="J259"/>
  <c r="J260"/>
  <c r="J261"/>
  <c r="J248"/>
  <c r="J234"/>
  <c r="J235"/>
  <c r="J236"/>
  <c r="J237"/>
  <c r="J238"/>
  <c r="J239"/>
  <c r="J240"/>
  <c r="J241"/>
  <c r="J242"/>
  <c r="J233"/>
  <c r="J214"/>
  <c r="J215"/>
  <c r="J216"/>
  <c r="J217"/>
  <c r="J218"/>
  <c r="J219"/>
  <c r="J220"/>
  <c r="J221"/>
  <c r="J222"/>
  <c r="J223"/>
  <c r="J224"/>
  <c r="J225"/>
  <c r="J226"/>
  <c r="J213"/>
  <c r="J195"/>
  <c r="J196"/>
  <c r="J197"/>
  <c r="J198"/>
  <c r="J199"/>
  <c r="J200"/>
  <c r="J201"/>
  <c r="J202"/>
  <c r="J203"/>
  <c r="J194"/>
  <c r="J179"/>
  <c r="J180"/>
  <c r="J181"/>
  <c r="J182"/>
  <c r="J183"/>
  <c r="J184"/>
  <c r="J185"/>
  <c r="J186"/>
  <c r="J187"/>
  <c r="J178"/>
  <c r="J160"/>
  <c r="J161"/>
  <c r="J162"/>
  <c r="J163"/>
  <c r="J164"/>
  <c r="J165"/>
  <c r="J166"/>
  <c r="J167"/>
  <c r="J168"/>
  <c r="J169"/>
  <c r="J170"/>
  <c r="J171"/>
  <c r="J172"/>
  <c r="J173"/>
  <c r="J174"/>
  <c r="J159"/>
  <c r="J144"/>
  <c r="J145"/>
  <c r="J146"/>
  <c r="J147"/>
  <c r="J148"/>
  <c r="J149"/>
  <c r="J150"/>
  <c r="J151"/>
  <c r="J152"/>
  <c r="J153"/>
  <c r="J143"/>
  <c r="J131"/>
  <c r="J132"/>
  <c r="J133"/>
  <c r="J134"/>
  <c r="J135"/>
  <c r="J136"/>
  <c r="J130"/>
  <c r="J109"/>
  <c r="J110"/>
  <c r="J111"/>
  <c r="J112"/>
  <c r="J113"/>
  <c r="J114"/>
  <c r="J115"/>
  <c r="J116"/>
  <c r="J117"/>
  <c r="J118"/>
  <c r="J119"/>
  <c r="J120"/>
  <c r="J121"/>
  <c r="J122"/>
  <c r="J124"/>
  <c r="J125"/>
  <c r="J108"/>
  <c r="J94"/>
  <c r="J95"/>
  <c r="J96"/>
  <c r="J97"/>
  <c r="J98"/>
  <c r="J99"/>
  <c r="J100"/>
  <c r="J101"/>
  <c r="J102"/>
  <c r="J103"/>
  <c r="J104"/>
  <c r="J93"/>
  <c r="J74"/>
  <c r="J75"/>
  <c r="J76"/>
  <c r="J77"/>
  <c r="J78"/>
  <c r="J79"/>
  <c r="J80"/>
  <c r="J81"/>
  <c r="J82"/>
  <c r="J83"/>
  <c r="J84"/>
  <c r="J85"/>
  <c r="J86"/>
  <c r="J87"/>
  <c r="J88"/>
  <c r="J73"/>
  <c r="J55"/>
  <c r="J56"/>
  <c r="J57"/>
  <c r="J58"/>
  <c r="J59"/>
  <c r="J60"/>
  <c r="J61"/>
  <c r="J62"/>
  <c r="J63"/>
  <c r="J64"/>
  <c r="J65"/>
  <c r="J66"/>
  <c r="J67"/>
  <c r="J68"/>
  <c r="J54"/>
  <c r="J39"/>
  <c r="J40"/>
  <c r="J41"/>
  <c r="J42"/>
  <c r="J43"/>
  <c r="J44"/>
  <c r="J45"/>
  <c r="J46"/>
  <c r="J47"/>
  <c r="J48"/>
  <c r="J38"/>
  <c r="J20"/>
  <c r="J21"/>
  <c r="J22"/>
  <c r="J23"/>
  <c r="J24"/>
  <c r="J25"/>
  <c r="J26"/>
  <c r="J27"/>
  <c r="J28"/>
  <c r="J29"/>
  <c r="J30"/>
  <c r="J31"/>
  <c r="J19"/>
  <c r="J13"/>
  <c r="J12"/>
  <c r="J11"/>
  <c r="J10"/>
  <c r="J9"/>
  <c r="J8"/>
  <c r="J7"/>
  <c r="J6"/>
  <c r="J5"/>
  <c r="J4"/>
  <c r="I347"/>
  <c r="I329"/>
  <c r="I309"/>
  <c r="J309"/>
  <c r="I292"/>
  <c r="J277"/>
  <c r="J227"/>
  <c r="J204"/>
  <c r="J188"/>
  <c r="J154"/>
  <c r="J137"/>
  <c r="J105"/>
  <c r="J49"/>
  <c r="J14"/>
  <c r="I126"/>
  <c r="I105"/>
  <c r="I89"/>
  <c r="I69"/>
  <c r="I32"/>
  <c r="I277"/>
  <c r="I263"/>
  <c r="I243"/>
  <c r="I227"/>
  <c r="I204"/>
  <c r="I188"/>
  <c r="I154"/>
  <c r="I137"/>
  <c r="I49"/>
  <c r="I14"/>
  <c r="J175" l="1"/>
  <c r="I175"/>
  <c r="J263"/>
  <c r="J243"/>
  <c r="J126"/>
  <c r="J89"/>
  <c r="J69"/>
  <c r="J32"/>
  <c r="J329"/>
  <c r="J292"/>
</calcChain>
</file>

<file path=xl/sharedStrings.xml><?xml version="1.0" encoding="utf-8"?>
<sst xmlns="http://schemas.openxmlformats.org/spreadsheetml/2006/main" count="359" uniqueCount="169">
  <si>
    <t>CRUCERO DE 120 - 305 CM</t>
  </si>
  <si>
    <t>ESPIGA CABEZOTE AISLADOR POSTE</t>
  </si>
  <si>
    <t>ALMOHADILLA CRUCERO HIERRO PARA TRANSFORMADOR</t>
  </si>
  <si>
    <t>PERNO MAQUINA 5/8 X 2, AB CHANCE, CAT. 8802</t>
  </si>
  <si>
    <t>ALAMBRE DE ALUMINIO DESNUDO *4 AW3 (BLANDO) PARA AMARRADERA.</t>
  </si>
  <si>
    <t>PERNO MAQUINA 1(2 X 1-1/2, AB CHANCE, CAT. 8701-112</t>
  </si>
  <si>
    <t>PERNO CARROCERIA 1(2 X 4-112, AB CHANCE, CAT. 864412</t>
  </si>
  <si>
    <t>ABRAZADERA 6-6 6/8</t>
  </si>
  <si>
    <t>DIAG .4-IIERRO 1-1/4 Xl -114 Xl -1/4 Xl .40M</t>
  </si>
  <si>
    <t>AISLADOR TIPO COLUMNA PARA 46 KV LAPP-9445X70S, ANSI-57-3</t>
  </si>
  <si>
    <t>CRUCERO DE 78 - 200 CM</t>
  </si>
  <si>
    <t>ALAMBRE DE ALUMINIO DESNUDO 1/4 AWG (BLANDO) PARA AMARRADERA.</t>
  </si>
  <si>
    <t>PERNO MAQUINA 1/2 X 1-1/2, AB CHANCE, CAT. 8701-112</t>
  </si>
  <si>
    <t>PERNO CARROCERIA 1/2 X 4-1/2, AB CHANCE, CAT. 864412</t>
  </si>
  <si>
    <t>ABRAZADERA 6-6 518</t>
  </si>
  <si>
    <t>ABRAZADERA 7-7 5/8</t>
  </si>
  <si>
    <t>Descripcion  producto</t>
  </si>
  <si>
    <t>cantidad</t>
  </si>
  <si>
    <t xml:space="preserve">ESPIGA PARA AISLADOR DE COLUMNA 46kv C.AT. </t>
  </si>
  <si>
    <t>DIAG /HIERRO 1 1/4X1-1/4X1-X1.440M</t>
  </si>
  <si>
    <t>ABRAZADERA 6-6 5/8</t>
  </si>
  <si>
    <t>TOTAL=</t>
  </si>
  <si>
    <t>CRUCERODEI2O-3OSCM</t>
  </si>
  <si>
    <t>ESPACIADOR PARA CRUCERO DOBLE</t>
  </si>
  <si>
    <t>CRUCERO DE 78 -200CM</t>
  </si>
  <si>
    <t>ALAMBRE DE ALUMINIO DESNUDO 4 AWG (BLANDO) PARA AMARR</t>
  </si>
  <si>
    <t>PERNO MAQUINA 1/2 X 1-112, AB CHANCE, CAL 8701-112</t>
  </si>
  <si>
    <t>PERNO DOBLE 5/8 X 12, CHANCE 8862</t>
  </si>
  <si>
    <t>PERNO CARROCERIA 1/2 X 4-112 AB CHANCE, CAL 864412</t>
  </si>
  <si>
    <t>ESPIGA PARA AISLADOR DE COLUMNA 46KV</t>
  </si>
  <si>
    <t>PERNO CARROCERIA 1/2 X 4-112, AB CHANCE, CAT. 864412</t>
  </si>
  <si>
    <t>ABRAZADERA 7-7 518</t>
  </si>
  <si>
    <t>TANGENTE SENCILLA 46KV 3H 46TS3</t>
  </si>
  <si>
    <t>ESPIGA PARA AISLADOR DE COLIJMNA 46 KVCAT J25249-i;0]</t>
  </si>
  <si>
    <t>TANGENTE  DOBLE 46KV 3H 46TD3</t>
  </si>
  <si>
    <t>ALAMBRE DE ALUMINIO DESNUDO *4 AWG (BLANDO) PARA AMARRADERA. A</t>
  </si>
  <si>
    <t>ESPACIADOR PARA DOBLE CABEZOTE</t>
  </si>
  <si>
    <t>PERNO MAQUINA 1(2 X 1-112, AB CHANCE, CAT. 6701 -112</t>
  </si>
  <si>
    <t>PERNO CARROCERIA 1/2 X 4-112, AB CHANCE, CAT 864412</t>
  </si>
  <si>
    <t>ABRAZADERA 6-65/8</t>
  </si>
  <si>
    <t>ESPPIGA PARA AISLADOR DE COLUMNA 46 KV CAT. J25249-1;0]</t>
  </si>
  <si>
    <t>PERNO MAQUINA 1/2 X 1-112, AB CHANCE, CAT. 8701-112</t>
  </si>
  <si>
    <t>PERNO MAQUINA 5/8 X 8, AB CHANCE, CAT. 8808</t>
  </si>
  <si>
    <t>ESTRUCTURA CORTE HORIZONTAL 46KV 3H 46CH3</t>
  </si>
  <si>
    <t>CONECTOR YP26AU2, BURNDV</t>
  </si>
  <si>
    <t>ALAMBRE COBRE 6 AW3 DESNUDO.</t>
  </si>
  <si>
    <t>CLEVIS DE REMATE PEQUEÑO PARA CABLE 397, BETHEA, CAT. SA-201</t>
  </si>
  <si>
    <t>PERNO MAQUINA 112 X 1-112, AB CHANCE, CAT. 8701-112</t>
  </si>
  <si>
    <t>PERNO CARROCERIA 112 X 4-1/2, AB CHANCE, CAT. 864412</t>
  </si>
  <si>
    <t>TUERCA ARGOLLA 5/8, AB CHANCE, CAT. 6502</t>
  </si>
  <si>
    <t>REMATE PREFORMADO ACSR 2 AWG, PLP DG-4542</t>
  </si>
  <si>
    <t>ESPIGA PARA AISLADOR DE COLUMNA 46 KV CAT J25249-1</t>
  </si>
  <si>
    <t>TUERCA ARGOLLA 518, AB CHANCE, CAT. 6502</t>
  </si>
  <si>
    <t>AISLADOR SUSPENSION PORC. 23 KV CLEVIS, CAT. ANSI 52-4</t>
  </si>
  <si>
    <t>ESTRUCTURA REMATE HORIZONTAL 46KV 3H 46RH3</t>
  </si>
  <si>
    <t>CLE VIS DE REMATE PEQUEÑO PARA CABLE 397, BETHEA, CAT. SA-201</t>
  </si>
  <si>
    <t>PERNO DOBLE 518 X 12, CHANCE 8862</t>
  </si>
  <si>
    <t>DIAGJ1-IIERRO 1-114 Xl -1/4 Xl -114 Xl .40M</t>
  </si>
  <si>
    <t>REMATE PREFORMADO ACSR 2 AW3, PLP DG-4542</t>
  </si>
  <si>
    <t>ESTRUCTURA CRUCE HORIZONTAL DOBLE REMATE 46KV 3H 46CHDR3</t>
  </si>
  <si>
    <t>ALAMBRE DE ALUMINIO DESNUDO 4 AWG (BLANDO) PARA AMARRADEF</t>
  </si>
  <si>
    <t>OLE VIS DE REMATE PEQUEÑO PARA CABLE 397, BETI-IEA, CAT. SA-201</t>
  </si>
  <si>
    <t>ABRAZADERA 6-6518</t>
  </si>
  <si>
    <t>ESPIGA PARA AISLADOR DE COLUMNA 46KV CAT J25249-1</t>
  </si>
  <si>
    <t>CONECTOR YP26AU2, BURNDY</t>
  </si>
  <si>
    <t>DIAG.,HIERRO 1-1/4 Xl -114 Xl -1/4 Xl 40M</t>
  </si>
  <si>
    <t>ESTRUCTURA CRUCE ANGULAR SENCILLO 46KV 3H 46CAS3</t>
  </si>
  <si>
    <t>GRAPA ANGULAR NO. 2</t>
  </si>
  <si>
    <t>PERNO CARROCERIA 1/2 X 4-112, AB CHANCE, CAY. 864412</t>
  </si>
  <si>
    <t>PERNO MAQIJINA 56Y. 2, AS CHANCE, CAY. 8602;0]</t>
  </si>
  <si>
    <t>ESTRUCTURA CRUCE ANGU ESPEGAS 46KV 3H46CAE3</t>
  </si>
  <si>
    <t>ESPIGA PARA AISLADOR DE COLUMNA 46 KV CAT J25249-1;0]</t>
  </si>
  <si>
    <t>PERNO MAQUINA 5/8 X 2, AB CHANCE, CAY. 8802</t>
  </si>
  <si>
    <t>ALAMBRE DE ALUMINIO DESNUDO 84 AflO (BLANDO) PARA AMARRADER?</t>
  </si>
  <si>
    <t>CLEVIS DE REMATE PEQUEÑO PARA CABLE 397, BETHEA, CAY. SA-201</t>
  </si>
  <si>
    <t>PERNO CARROCERIA 112 X 4-112, AB CHANCE, CAT. 864412</t>
  </si>
  <si>
    <t>AISLADOR SUSPENSION PORC. 23KV CLEVIS, CAT. ANSI 52-4</t>
  </si>
  <si>
    <t xml:space="preserve"> ESTRUCTURA DERIVACION HORIZONTAL 46KV 3H 46DH3</t>
  </si>
  <si>
    <t>ESPIGA PARA AISLADOR DE COLUMNA 46 KV CAT. J25249-i;0]</t>
  </si>
  <si>
    <t>CRUCERO DE 120-305CM</t>
  </si>
  <si>
    <t>ALAMBRE DE ALUMINIO DESNUDO 84 AWG (BLANDO) PARA AMAF</t>
  </si>
  <si>
    <t>CLEVIS DE REMATE PEQUEÑO PARA CABLE 397, BETHEA, CAT. SA</t>
  </si>
  <si>
    <t>PERNO MAQUINA 1/2 X 1-112, AB CHANCE, CAY. 8701-112</t>
  </si>
  <si>
    <t>DIAGkIIERRO 1-1/4 X1-1/4 X1-1/4 Xl 4DM</t>
  </si>
  <si>
    <t>REMATE PREFORMADO ACSR 2 AWO, PLP DG-4542</t>
  </si>
  <si>
    <t>AISLADOR TIPO COLUMNA PARA 46 KV LAPP-9445X70S, ANSI-57-</t>
  </si>
  <si>
    <t>ESTRUCTURA ANGULAR SENCILLA EXTERNO 7°-60° 46KV HENDRYX</t>
  </si>
  <si>
    <t>PERNO MAQUINA 518 X 2, AB</t>
  </si>
  <si>
    <t>PERNO CARROCERIA 1/2 X 4-</t>
  </si>
  <si>
    <t>TUERCA ARGOLLA 518, AB C</t>
  </si>
  <si>
    <t>COVERED TIE1RE, _x0010__x0010_ 4 AWG</t>
  </si>
  <si>
    <t>BA3-35 BRACKET, MARCA HE</t>
  </si>
  <si>
    <t>CMA-1 CLAMP, MARCA HEND</t>
  </si>
  <si>
    <t>AISLADOR TIPO PIN HENDRIX</t>
  </si>
  <si>
    <t xml:space="preserve">ESPIGA PARA AISLADOR </t>
  </si>
  <si>
    <t>ESTRUCTURA REMATE A 46KV HENDRYX</t>
  </si>
  <si>
    <t>PERNO MAQUINA 5/8 X 2, AB</t>
  </si>
  <si>
    <t>CLEVIS DE REMATE PEQUEÑC</t>
  </si>
  <si>
    <t>TUERCA ARGOLLA 5/8, AB C</t>
  </si>
  <si>
    <t>REMATE PREFORMADO TIPO.</t>
  </si>
  <si>
    <t>DEAD END BRACKET, HENDRI</t>
  </si>
  <si>
    <t>AISLADOR SUSPENSION EPO</t>
  </si>
  <si>
    <t>REMATE PREFORMADO RECU</t>
  </si>
  <si>
    <t>GRILLETE DE ANCLAJE 5/8</t>
  </si>
  <si>
    <t>ESTRUCTURA CRUCE HORIZONTAL DOBLE REMATE 46KV HENDRYX</t>
  </si>
  <si>
    <t>ERNO MAQUINA 518 X 2, AB CHANCE, CAL 8802</t>
  </si>
  <si>
    <t>ERNO CARROCERIA 112 X 4-112, AB CHANCE, CAT. 854412</t>
  </si>
  <si>
    <t>DOVERED TIE tMRE, Y 4 AW3 SOLID SOFT DRAWALUMINIUN, MARCA HEND</t>
  </si>
  <si>
    <t>REMATE PREFORMADO TIPO AWDE-41 28, PLP, MESS GRIP, HENDRIX</t>
  </si>
  <si>
    <t>AISLADOR SUSPENSION EPOXICO HENDRIX PARA 46KV (DEINS3S)</t>
  </si>
  <si>
    <t>AISLADOR TIPO PIN HENDRIX 46KV (HPI-35-02)</t>
  </si>
  <si>
    <t>GRILLETE DE ANCLAJE 518</t>
  </si>
  <si>
    <t>ESPIGA PARA AISLADOR DE COLUMNA 46KV CAT. J25249-1</t>
  </si>
  <si>
    <t>DEAD END BRACKET HENDRIX TYPE BD-35</t>
  </si>
  <si>
    <t>AISLADOR SUSPENSION EPOXICO HENDRIX PARA 46KV (DEINS35)</t>
  </si>
  <si>
    <t>REMATE PREFORMADO RECUBIERTO TIPO ND-01 26 MARCA PLP, PARA CAB</t>
  </si>
  <si>
    <t>DEAD END BRACKET, HENDRIX TYPE BD-35</t>
  </si>
  <si>
    <t>ESTRUCTURA TANGENTE SENCILLA TIPO HENDRYX 0°-6° 46KV</t>
  </si>
  <si>
    <t>ARANDELA REDONDA 1/2</t>
  </si>
  <si>
    <t>ALMOHADILLA CRUCERO MA</t>
  </si>
  <si>
    <t>PERNO CARROCERIA 112 X 4-</t>
  </si>
  <si>
    <t>SPACERS RTL-46, MARCA HE</t>
  </si>
  <si>
    <t>BM-24A MESSENGER BRACKI</t>
  </si>
  <si>
    <t xml:space="preserve">ALMOHADILLA CRUCERO </t>
  </si>
  <si>
    <t>TS-1 STIRRUP, MARCA HENDRYX</t>
  </si>
  <si>
    <t>ANTI SWAY BAR TYPE BAS</t>
  </si>
  <si>
    <t>ESTRUCTURA CORTE HORIZONTAL HENDRYX 46KV</t>
  </si>
  <si>
    <t>ESPIGA PARA AISLADOR DE COLIJMNA 46KV (AL .J25249-1;0]</t>
  </si>
  <si>
    <t>PERNO MAQUINA 5/8 X 2, AB CHANCE, CAL 8802</t>
  </si>
  <si>
    <t>CLE VIS DE REMATE PEQUEÑO PARA CABLE 397, BETHEA, CAL SA-21J1</t>
  </si>
  <si>
    <t>BM-24A MESSENGER BRACKET, MARCA HENDRIX</t>
  </si>
  <si>
    <t>COVERED TIE W1RE, 4 AM3 SOLID SOFT DRAW ALUMINIUN, MARCA H</t>
  </si>
  <si>
    <t>REMATE PREFORMADO TIPO AV’©E-41 28, PLP, MESS GRIP, HENDRIX</t>
  </si>
  <si>
    <t>REMATE PREFORMADO RECUBIERTO TIPO ND-0126 MARCA PLP, PARA’</t>
  </si>
  <si>
    <t>ESTRUCTURA ANGULAR SENCILLO INTERNO 7°-60°</t>
  </si>
  <si>
    <t>COVERED TIEMRE, # 4 AWO</t>
  </si>
  <si>
    <t>GRAPA ANGULAR HENDRIX 1</t>
  </si>
  <si>
    <t>ESPIGA PARA AISLADOR</t>
  </si>
  <si>
    <t>BA3-35 BRACKET, MARCA HENDRYX</t>
  </si>
  <si>
    <t>ESTRUCTURA VOLADO SENCILLO 46KV 3H 46VS3</t>
  </si>
  <si>
    <t>DIAG HIERRO 1-1/4 Xl -114 Xl -1/4 Xl .40M</t>
  </si>
  <si>
    <t>CRUCERODE 12O-305CM</t>
  </si>
  <si>
    <t>AISLADOR SUSPENSION PORC 23KV CLEVIS CAT ANSI 52-4</t>
  </si>
  <si>
    <t xml:space="preserve">AISLADOR TIPO SUSPENSION PORC 23KV CLEVIS </t>
  </si>
  <si>
    <t xml:space="preserve">REMATE PREFORMADO ACSR 2 A3, PLP DG-4542 </t>
  </si>
  <si>
    <t>PERNO CARROCERIA 1/2 X4-1/2, AB CHANCE CAT 864412</t>
  </si>
  <si>
    <t>ESTRUCTURA TANGENTE SENCILLA (13TS1)</t>
  </si>
  <si>
    <t>PU</t>
  </si>
  <si>
    <t>PT</t>
  </si>
  <si>
    <t>ESPIGA PARA AISLADOR COLUMNA 46kv</t>
  </si>
  <si>
    <t>PERNO MAQUINA 5/8 X 2</t>
  </si>
  <si>
    <t>ALAM DE ALUMINIO DESNUDO #4 AWG</t>
  </si>
  <si>
    <t>PERNO MAQUINA 5/8 X 10</t>
  </si>
  <si>
    <t>PERNO CARROCERIA 1/2 X 4-1/2</t>
  </si>
  <si>
    <t>ARANDELA REDONDA 5/8</t>
  </si>
  <si>
    <t>AISLADOR TIPO COLUMNA P/13.2KV</t>
  </si>
  <si>
    <t>Cantidad</t>
  </si>
  <si>
    <t>ALMOHADILLA CRUCERO HIERRO</t>
  </si>
  <si>
    <t>CRUCERO DE 94'' - 238CM</t>
  </si>
  <si>
    <t>TIRANTE 72''</t>
  </si>
  <si>
    <t>PERNO  MAQUINA 1/2 X 1-1/2</t>
  </si>
  <si>
    <t>ESTRUCTURA TANGENTE VOLADO SENCILLO (13VS1)</t>
  </si>
  <si>
    <t>ESTRUCTURA TANGENTE SENCILLA (13TS3)</t>
  </si>
  <si>
    <t>TIRANTE EN V DE 45''</t>
  </si>
  <si>
    <t>ESTRUCTURA TANGENTE VOLADO SENCILLO (13VS3)</t>
  </si>
  <si>
    <t>TIRANTE DE 72''</t>
  </si>
  <si>
    <t>PERNO  MAQUINA 1/2 X 1 1/2</t>
  </si>
  <si>
    <t>PERNO CARROCERIA 1/2 X 4 1/2</t>
  </si>
  <si>
    <t>ESTRUCTURA VOLADO DOBLE 46KV 3H (46VD3)</t>
  </si>
</sst>
</file>

<file path=xl/styles.xml><?xml version="1.0" encoding="utf-8"?>
<styleSheet xmlns="http://schemas.openxmlformats.org/spreadsheetml/2006/main">
  <numFmts count="1">
    <numFmt numFmtId="164" formatCode="&quot;$&quot;#,##0.0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8" xfId="0" applyBorder="1"/>
    <xf numFmtId="0" fontId="1" fillId="0" borderId="1" xfId="0" applyFont="1" applyBorder="1" applyAlignment="1">
      <alignment horizontal="center"/>
    </xf>
    <xf numFmtId="0" fontId="0" fillId="0" borderId="1" xfId="0" applyFill="1" applyBorder="1"/>
    <xf numFmtId="0" fontId="0" fillId="0" borderId="0" xfId="0" applyBorder="1"/>
    <xf numFmtId="0" fontId="0" fillId="0" borderId="0" xfId="0" applyBorder="1" applyAlignment="1">
      <alignment horizontal="right"/>
    </xf>
    <xf numFmtId="164" fontId="0" fillId="0" borderId="1" xfId="0" applyNumberFormat="1" applyBorder="1" applyAlignment="1">
      <alignment horizontal="center"/>
    </xf>
    <xf numFmtId="164" fontId="0" fillId="0" borderId="1" xfId="0" applyNumberFormat="1" applyBorder="1"/>
    <xf numFmtId="0" fontId="0" fillId="0" borderId="1" xfId="0" applyFill="1" applyBorder="1" applyAlignment="1">
      <alignment horizontal="center"/>
    </xf>
    <xf numFmtId="164" fontId="0" fillId="0" borderId="1" xfId="0" applyNumberFormat="1" applyFill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164" fontId="0" fillId="0" borderId="8" xfId="0" applyNumberFormat="1" applyBorder="1"/>
    <xf numFmtId="164" fontId="0" fillId="0" borderId="1" xfId="0" applyNumberFormat="1" applyBorder="1" applyAlignment="1">
      <alignment horizontal="right"/>
    </xf>
    <xf numFmtId="164" fontId="0" fillId="0" borderId="1" xfId="0" applyNumberFormat="1" applyFill="1" applyBorder="1"/>
    <xf numFmtId="164" fontId="0" fillId="0" borderId="0" xfId="0" applyNumberFormat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6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1" xfId="0" applyBorder="1" applyAlignment="1">
      <alignment horizontal="left"/>
    </xf>
    <xf numFmtId="0" fontId="1" fillId="0" borderId="0" xfId="0" applyFont="1" applyBorder="1" applyAlignment="1">
      <alignment horizontal="center"/>
    </xf>
    <xf numFmtId="164" fontId="0" fillId="0" borderId="0" xfId="0" applyNumberFormat="1" applyBorder="1" applyAlignment="1">
      <alignment horizontal="right"/>
    </xf>
    <xf numFmtId="164" fontId="0" fillId="0" borderId="0" xfId="0" applyNumberFormat="1" applyBorder="1"/>
    <xf numFmtId="0" fontId="0" fillId="0" borderId="3" xfId="0" applyFill="1" applyBorder="1"/>
    <xf numFmtId="164" fontId="0" fillId="0" borderId="3" xfId="0" applyNumberFormat="1" applyFill="1" applyBorder="1"/>
    <xf numFmtId="164" fontId="0" fillId="0" borderId="4" xfId="0" applyNumberFormat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47"/>
  <sheetViews>
    <sheetView tabSelected="1" workbookViewId="0">
      <selection activeCell="A41" sqref="A41"/>
    </sheetView>
  </sheetViews>
  <sheetFormatPr baseColWidth="10" defaultRowHeight="15"/>
  <sheetData>
    <row r="1" spans="2:10">
      <c r="B1" s="21" t="s">
        <v>139</v>
      </c>
      <c r="C1" s="21"/>
      <c r="D1" s="21"/>
      <c r="E1" s="21"/>
      <c r="F1" s="21"/>
      <c r="G1" s="21"/>
      <c r="H1" s="21"/>
      <c r="I1" s="21"/>
      <c r="J1" s="21"/>
    </row>
    <row r="2" spans="2:10">
      <c r="B2" s="21" t="s">
        <v>16</v>
      </c>
      <c r="C2" s="21"/>
      <c r="D2" s="21"/>
      <c r="E2" s="21"/>
      <c r="F2" s="21"/>
      <c r="G2" s="21"/>
      <c r="H2" s="4" t="s">
        <v>156</v>
      </c>
      <c r="I2" s="4" t="s">
        <v>147</v>
      </c>
      <c r="J2" s="4" t="s">
        <v>148</v>
      </c>
    </row>
    <row r="3" spans="2:10">
      <c r="B3" s="22" t="s">
        <v>18</v>
      </c>
      <c r="C3" s="23"/>
      <c r="D3" s="23"/>
      <c r="E3" s="23"/>
      <c r="F3" s="23"/>
      <c r="G3" s="24"/>
      <c r="H3" s="3">
        <v>3</v>
      </c>
      <c r="I3" s="14">
        <f>7.95/3</f>
        <v>2.65</v>
      </c>
      <c r="J3" s="9">
        <f>I3*H3*1.2</f>
        <v>9.5399999999999991</v>
      </c>
    </row>
    <row r="4" spans="2:10">
      <c r="B4" s="26" t="s">
        <v>0</v>
      </c>
      <c r="C4" s="27"/>
      <c r="D4" s="27"/>
      <c r="E4" s="27"/>
      <c r="F4" s="27"/>
      <c r="G4" s="28"/>
      <c r="H4" s="1">
        <v>1</v>
      </c>
      <c r="I4" s="9">
        <v>60.06</v>
      </c>
      <c r="J4" s="9">
        <f t="shared" ref="J4:J13" si="0">I4*H4*1.2</f>
        <v>72.072000000000003</v>
      </c>
    </row>
    <row r="5" spans="2:10">
      <c r="B5" s="26" t="s">
        <v>2</v>
      </c>
      <c r="C5" s="27"/>
      <c r="D5" s="27"/>
      <c r="E5" s="27"/>
      <c r="F5" s="27"/>
      <c r="G5" s="28"/>
      <c r="H5" s="1">
        <v>1</v>
      </c>
      <c r="I5" s="9">
        <v>2.37</v>
      </c>
      <c r="J5" s="9">
        <f t="shared" si="0"/>
        <v>2.8439999999999999</v>
      </c>
    </row>
    <row r="6" spans="2:10">
      <c r="B6" s="26" t="s">
        <v>3</v>
      </c>
      <c r="C6" s="27"/>
      <c r="D6" s="27"/>
      <c r="E6" s="27"/>
      <c r="F6" s="27"/>
      <c r="G6" s="28"/>
      <c r="H6" s="1">
        <v>2</v>
      </c>
      <c r="I6" s="9">
        <f>1.66/2</f>
        <v>0.83</v>
      </c>
      <c r="J6" s="9">
        <f t="shared" si="0"/>
        <v>1.9919999999999998</v>
      </c>
    </row>
    <row r="7" spans="2:10">
      <c r="B7" s="26" t="s">
        <v>10</v>
      </c>
      <c r="C7" s="27"/>
      <c r="D7" s="27"/>
      <c r="E7" s="27"/>
      <c r="F7" s="27"/>
      <c r="G7" s="28"/>
      <c r="H7" s="1">
        <v>1</v>
      </c>
      <c r="I7" s="9">
        <v>35.51</v>
      </c>
      <c r="J7" s="9">
        <f t="shared" si="0"/>
        <v>42.611999999999995</v>
      </c>
    </row>
    <row r="8" spans="2:10">
      <c r="B8" s="26" t="s">
        <v>11</v>
      </c>
      <c r="C8" s="27"/>
      <c r="D8" s="27"/>
      <c r="E8" s="27"/>
      <c r="F8" s="27"/>
      <c r="G8" s="28"/>
      <c r="H8" s="1">
        <v>6</v>
      </c>
      <c r="I8" s="9">
        <f>2.22/6</f>
        <v>0.37000000000000005</v>
      </c>
      <c r="J8" s="9">
        <f t="shared" si="0"/>
        <v>2.6640000000000001</v>
      </c>
    </row>
    <row r="9" spans="2:10">
      <c r="B9" s="26" t="s">
        <v>12</v>
      </c>
      <c r="C9" s="27"/>
      <c r="D9" s="27"/>
      <c r="E9" s="27"/>
      <c r="F9" s="27"/>
      <c r="G9" s="28"/>
      <c r="H9" s="1">
        <v>1</v>
      </c>
      <c r="I9" s="9">
        <v>0.73</v>
      </c>
      <c r="J9" s="9">
        <f t="shared" si="0"/>
        <v>0.876</v>
      </c>
    </row>
    <row r="10" spans="2:10">
      <c r="B10" s="26" t="s">
        <v>13</v>
      </c>
      <c r="C10" s="27"/>
      <c r="D10" s="27"/>
      <c r="E10" s="27"/>
      <c r="F10" s="27"/>
      <c r="G10" s="28"/>
      <c r="H10" s="1">
        <v>4</v>
      </c>
      <c r="I10" s="9">
        <f>4.92/4</f>
        <v>1.23</v>
      </c>
      <c r="J10" s="9">
        <f t="shared" si="0"/>
        <v>5.9039999999999999</v>
      </c>
    </row>
    <row r="11" spans="2:10">
      <c r="B11" s="26" t="s">
        <v>20</v>
      </c>
      <c r="C11" s="27"/>
      <c r="D11" s="27"/>
      <c r="E11" s="27"/>
      <c r="F11" s="27"/>
      <c r="G11" s="28"/>
      <c r="H11" s="1">
        <v>1</v>
      </c>
      <c r="I11" s="9">
        <v>3.19</v>
      </c>
      <c r="J11" s="9">
        <f t="shared" si="0"/>
        <v>3.8279999999999998</v>
      </c>
    </row>
    <row r="12" spans="2:10">
      <c r="B12" s="26" t="s">
        <v>19</v>
      </c>
      <c r="C12" s="27"/>
      <c r="D12" s="27"/>
      <c r="E12" s="27"/>
      <c r="F12" s="27"/>
      <c r="G12" s="28"/>
      <c r="H12" s="1">
        <v>1</v>
      </c>
      <c r="I12" s="9">
        <v>4.38</v>
      </c>
      <c r="J12" s="9">
        <f t="shared" si="0"/>
        <v>5.2559999999999993</v>
      </c>
    </row>
    <row r="13" spans="2:10">
      <c r="B13" s="26" t="s">
        <v>9</v>
      </c>
      <c r="C13" s="27"/>
      <c r="D13" s="27"/>
      <c r="E13" s="27"/>
      <c r="F13" s="27"/>
      <c r="G13" s="28"/>
      <c r="H13" s="1">
        <v>3</v>
      </c>
      <c r="I13" s="9">
        <f>86.61/3</f>
        <v>28.87</v>
      </c>
      <c r="J13" s="9">
        <f t="shared" si="0"/>
        <v>103.932</v>
      </c>
    </row>
    <row r="14" spans="2:10">
      <c r="B14" s="21" t="s">
        <v>21</v>
      </c>
      <c r="C14" s="21"/>
      <c r="D14" s="21"/>
      <c r="E14" s="21"/>
      <c r="F14" s="21"/>
      <c r="G14" s="21"/>
      <c r="H14" s="1"/>
      <c r="I14" s="9">
        <f>SUM(I3:I13)</f>
        <v>140.19</v>
      </c>
      <c r="J14" s="9">
        <f>SUM(J3:J13)</f>
        <v>251.51999999999998</v>
      </c>
    </row>
    <row r="17" spans="2:10">
      <c r="B17" s="21" t="s">
        <v>168</v>
      </c>
      <c r="C17" s="21"/>
      <c r="D17" s="21"/>
      <c r="E17" s="21"/>
      <c r="F17" s="21"/>
      <c r="G17" s="21"/>
      <c r="H17" s="21"/>
      <c r="I17" s="21"/>
      <c r="J17" s="21"/>
    </row>
    <row r="18" spans="2:10">
      <c r="B18" s="21" t="s">
        <v>16</v>
      </c>
      <c r="C18" s="21"/>
      <c r="D18" s="21"/>
      <c r="E18" s="21"/>
      <c r="F18" s="21"/>
      <c r="G18" s="21"/>
      <c r="H18" s="4" t="s">
        <v>156</v>
      </c>
      <c r="I18" s="4" t="s">
        <v>147</v>
      </c>
      <c r="J18" s="4" t="s">
        <v>148</v>
      </c>
    </row>
    <row r="19" spans="2:10">
      <c r="B19" s="22" t="s">
        <v>29</v>
      </c>
      <c r="C19" s="23"/>
      <c r="D19" s="23"/>
      <c r="E19" s="23"/>
      <c r="F19" s="23"/>
      <c r="G19" s="24"/>
      <c r="H19" s="1">
        <v>6</v>
      </c>
      <c r="I19" s="9">
        <f>15.9/6</f>
        <v>2.65</v>
      </c>
      <c r="J19" s="9">
        <f>I19*H19*1.2</f>
        <v>19.079999999999998</v>
      </c>
    </row>
    <row r="20" spans="2:10">
      <c r="B20" s="22" t="s">
        <v>22</v>
      </c>
      <c r="C20" s="23"/>
      <c r="D20" s="23"/>
      <c r="E20" s="23"/>
      <c r="F20" s="23"/>
      <c r="G20" s="24"/>
      <c r="H20" s="1">
        <v>2</v>
      </c>
      <c r="I20" s="9">
        <f>120.12/2</f>
        <v>60.06</v>
      </c>
      <c r="J20" s="9">
        <f t="shared" ref="J20:J31" si="1">I20*H20*1.2</f>
        <v>144.14400000000001</v>
      </c>
    </row>
    <row r="21" spans="2:10">
      <c r="B21" s="22" t="s">
        <v>2</v>
      </c>
      <c r="C21" s="23"/>
      <c r="D21" s="23"/>
      <c r="E21" s="23"/>
      <c r="F21" s="23"/>
      <c r="G21" s="24"/>
      <c r="H21" s="1">
        <v>2</v>
      </c>
      <c r="I21" s="9">
        <f>4.74/2</f>
        <v>2.37</v>
      </c>
      <c r="J21" s="9">
        <f t="shared" si="1"/>
        <v>5.6879999999999997</v>
      </c>
    </row>
    <row r="22" spans="2:10">
      <c r="B22" s="22" t="s">
        <v>23</v>
      </c>
      <c r="C22" s="23"/>
      <c r="D22" s="23"/>
      <c r="E22" s="23"/>
      <c r="F22" s="23"/>
      <c r="G22" s="24"/>
      <c r="H22" s="1">
        <v>3</v>
      </c>
      <c r="I22" s="9">
        <f>65.31/3</f>
        <v>21.77</v>
      </c>
      <c r="J22" s="9">
        <f t="shared" si="1"/>
        <v>78.372</v>
      </c>
    </row>
    <row r="23" spans="2:10">
      <c r="B23" s="22" t="s">
        <v>3</v>
      </c>
      <c r="C23" s="23"/>
      <c r="D23" s="23"/>
      <c r="E23" s="23"/>
      <c r="F23" s="23"/>
      <c r="G23" s="24"/>
      <c r="H23" s="1">
        <v>10</v>
      </c>
      <c r="I23" s="9">
        <f>8.3/10</f>
        <v>0.83000000000000007</v>
      </c>
      <c r="J23" s="9">
        <f t="shared" si="1"/>
        <v>9.9600000000000009</v>
      </c>
    </row>
    <row r="24" spans="2:10">
      <c r="B24" s="22" t="s">
        <v>24</v>
      </c>
      <c r="C24" s="23"/>
      <c r="D24" s="23"/>
      <c r="E24" s="23"/>
      <c r="F24" s="23"/>
      <c r="G24" s="24"/>
      <c r="H24" s="1">
        <v>2</v>
      </c>
      <c r="I24" s="9">
        <f>71.02/2</f>
        <v>35.51</v>
      </c>
      <c r="J24" s="9">
        <f t="shared" si="1"/>
        <v>85.22399999999999</v>
      </c>
    </row>
    <row r="25" spans="2:10">
      <c r="B25" s="22" t="s">
        <v>25</v>
      </c>
      <c r="C25" s="23"/>
      <c r="D25" s="23"/>
      <c r="E25" s="23"/>
      <c r="F25" s="23"/>
      <c r="G25" s="24"/>
      <c r="H25" s="1">
        <v>12</v>
      </c>
      <c r="I25" s="9">
        <f>4.44/12</f>
        <v>0.37000000000000005</v>
      </c>
      <c r="J25" s="9">
        <f t="shared" si="1"/>
        <v>5.3280000000000003</v>
      </c>
    </row>
    <row r="26" spans="2:10">
      <c r="B26" s="22" t="s">
        <v>26</v>
      </c>
      <c r="C26" s="23"/>
      <c r="D26" s="23"/>
      <c r="E26" s="23"/>
      <c r="F26" s="23"/>
      <c r="G26" s="24"/>
      <c r="H26" s="1">
        <v>2</v>
      </c>
      <c r="I26" s="9">
        <f>1.46/2</f>
        <v>0.73</v>
      </c>
      <c r="J26" s="9">
        <f t="shared" si="1"/>
        <v>1.752</v>
      </c>
    </row>
    <row r="27" spans="2:10">
      <c r="B27" s="22" t="s">
        <v>27</v>
      </c>
      <c r="C27" s="23"/>
      <c r="D27" s="23"/>
      <c r="E27" s="23"/>
      <c r="F27" s="23"/>
      <c r="G27" s="24"/>
      <c r="H27" s="1">
        <v>2</v>
      </c>
      <c r="I27" s="9">
        <f>4.26/2</f>
        <v>2.13</v>
      </c>
      <c r="J27" s="9">
        <f t="shared" si="1"/>
        <v>5.1119999999999992</v>
      </c>
    </row>
    <row r="28" spans="2:10">
      <c r="B28" s="22" t="s">
        <v>28</v>
      </c>
      <c r="C28" s="23"/>
      <c r="D28" s="23"/>
      <c r="E28" s="23"/>
      <c r="F28" s="23"/>
      <c r="G28" s="24"/>
      <c r="H28" s="1">
        <v>4</v>
      </c>
      <c r="I28" s="9">
        <f>4.92/4</f>
        <v>1.23</v>
      </c>
      <c r="J28" s="9">
        <f t="shared" si="1"/>
        <v>5.9039999999999999</v>
      </c>
    </row>
    <row r="29" spans="2:10">
      <c r="B29" s="22" t="s">
        <v>20</v>
      </c>
      <c r="C29" s="23"/>
      <c r="D29" s="23"/>
      <c r="E29" s="23"/>
      <c r="F29" s="23"/>
      <c r="G29" s="24"/>
      <c r="H29" s="1">
        <v>1</v>
      </c>
      <c r="I29" s="9">
        <v>3.19</v>
      </c>
      <c r="J29" s="9">
        <f t="shared" si="1"/>
        <v>3.8279999999999998</v>
      </c>
    </row>
    <row r="30" spans="2:10">
      <c r="B30" s="22" t="s">
        <v>15</v>
      </c>
      <c r="C30" s="23"/>
      <c r="D30" s="23"/>
      <c r="E30" s="23"/>
      <c r="F30" s="23"/>
      <c r="G30" s="24"/>
      <c r="H30" s="1">
        <v>1</v>
      </c>
      <c r="I30" s="9">
        <v>4.38</v>
      </c>
      <c r="J30" s="9">
        <f t="shared" si="1"/>
        <v>5.2559999999999993</v>
      </c>
    </row>
    <row r="31" spans="2:10">
      <c r="B31" s="22" t="s">
        <v>9</v>
      </c>
      <c r="C31" s="23"/>
      <c r="D31" s="23"/>
      <c r="E31" s="23"/>
      <c r="F31" s="23"/>
      <c r="G31" s="24"/>
      <c r="H31" s="1">
        <v>6</v>
      </c>
      <c r="I31" s="9">
        <f>173.22/6</f>
        <v>28.87</v>
      </c>
      <c r="J31" s="9">
        <f t="shared" si="1"/>
        <v>207.864</v>
      </c>
    </row>
    <row r="32" spans="2:10">
      <c r="B32" s="21" t="s">
        <v>21</v>
      </c>
      <c r="C32" s="21"/>
      <c r="D32" s="21"/>
      <c r="E32" s="21"/>
      <c r="F32" s="21"/>
      <c r="G32" s="21"/>
      <c r="H32" s="1"/>
      <c r="I32" s="15">
        <f>SUM(I19:I31)</f>
        <v>164.09</v>
      </c>
      <c r="J32" s="9">
        <f>SUM(J19:J31)</f>
        <v>577.51199999999994</v>
      </c>
    </row>
    <row r="33" spans="1:11">
      <c r="B33" s="30"/>
      <c r="C33" s="30"/>
      <c r="D33" s="30"/>
      <c r="E33" s="30"/>
      <c r="F33" s="30"/>
      <c r="G33" s="30"/>
      <c r="H33" s="6"/>
      <c r="I33" s="31"/>
      <c r="J33" s="32"/>
    </row>
    <row r="34" spans="1:11">
      <c r="A34" s="6"/>
      <c r="B34" s="6"/>
      <c r="C34" s="6"/>
      <c r="D34" s="6"/>
      <c r="E34" s="6"/>
      <c r="F34" s="6"/>
      <c r="G34" s="6"/>
      <c r="H34" s="6"/>
      <c r="I34" s="7"/>
      <c r="J34" s="6"/>
      <c r="K34" s="6"/>
    </row>
    <row r="36" spans="1:11">
      <c r="B36" s="18" t="s">
        <v>32</v>
      </c>
      <c r="C36" s="19"/>
      <c r="D36" s="19"/>
      <c r="E36" s="19"/>
      <c r="F36" s="19"/>
      <c r="G36" s="19"/>
      <c r="H36" s="19"/>
      <c r="I36" s="19"/>
      <c r="J36" s="20"/>
    </row>
    <row r="37" spans="1:11">
      <c r="B37" s="21" t="s">
        <v>16</v>
      </c>
      <c r="C37" s="21"/>
      <c r="D37" s="21"/>
      <c r="E37" s="21"/>
      <c r="F37" s="21"/>
      <c r="G37" s="21"/>
      <c r="H37" s="4" t="s">
        <v>156</v>
      </c>
      <c r="I37" s="4" t="s">
        <v>147</v>
      </c>
      <c r="J37" s="4" t="s">
        <v>148</v>
      </c>
    </row>
    <row r="38" spans="1:11">
      <c r="B38" s="22" t="s">
        <v>33</v>
      </c>
      <c r="C38" s="23"/>
      <c r="D38" s="23"/>
      <c r="E38" s="23"/>
      <c r="F38" s="23"/>
      <c r="G38" s="24"/>
      <c r="H38" s="1">
        <v>3</v>
      </c>
      <c r="I38" s="9">
        <f>7.95/3</f>
        <v>2.65</v>
      </c>
      <c r="J38" s="9">
        <f>I38*H38*1.2</f>
        <v>9.5399999999999991</v>
      </c>
    </row>
    <row r="39" spans="1:11">
      <c r="B39" s="22" t="s">
        <v>0</v>
      </c>
      <c r="C39" s="23"/>
      <c r="D39" s="23"/>
      <c r="E39" s="23"/>
      <c r="F39" s="23"/>
      <c r="G39" s="24"/>
      <c r="H39" s="1">
        <v>1</v>
      </c>
      <c r="I39" s="9">
        <v>60.06</v>
      </c>
      <c r="J39" s="9">
        <f t="shared" ref="J39:J48" si="2">I39*H39*1.2</f>
        <v>72.072000000000003</v>
      </c>
    </row>
    <row r="40" spans="1:11">
      <c r="B40" s="22" t="s">
        <v>1</v>
      </c>
      <c r="C40" s="23"/>
      <c r="D40" s="23"/>
      <c r="E40" s="23"/>
      <c r="F40" s="23"/>
      <c r="G40" s="24"/>
      <c r="H40" s="1">
        <v>1</v>
      </c>
      <c r="I40" s="9">
        <v>30.79</v>
      </c>
      <c r="J40" s="9">
        <f t="shared" si="2"/>
        <v>36.948</v>
      </c>
    </row>
    <row r="41" spans="1:11">
      <c r="B41" s="22" t="s">
        <v>2</v>
      </c>
      <c r="C41" s="23"/>
      <c r="D41" s="23"/>
      <c r="E41" s="23"/>
      <c r="F41" s="23"/>
      <c r="G41" s="24"/>
      <c r="H41" s="1">
        <v>1</v>
      </c>
      <c r="I41" s="9">
        <v>2.37</v>
      </c>
      <c r="J41" s="9">
        <f t="shared" si="2"/>
        <v>2.8439999999999999</v>
      </c>
    </row>
    <row r="42" spans="1:11">
      <c r="B42" s="22" t="s">
        <v>3</v>
      </c>
      <c r="C42" s="23"/>
      <c r="D42" s="23"/>
      <c r="E42" s="23"/>
      <c r="F42" s="23"/>
      <c r="G42" s="24"/>
      <c r="H42" s="1">
        <v>4</v>
      </c>
      <c r="I42" s="9">
        <f>3.32/4</f>
        <v>0.83</v>
      </c>
      <c r="J42" s="9">
        <f t="shared" si="2"/>
        <v>3.9839999999999995</v>
      </c>
    </row>
    <row r="43" spans="1:11">
      <c r="B43" s="22" t="s">
        <v>4</v>
      </c>
      <c r="C43" s="23"/>
      <c r="D43" s="23"/>
      <c r="E43" s="23"/>
      <c r="F43" s="23"/>
      <c r="G43" s="24"/>
      <c r="H43" s="1">
        <v>6</v>
      </c>
      <c r="I43" s="9">
        <f>2.22/6</f>
        <v>0.37000000000000005</v>
      </c>
      <c r="J43" s="9">
        <f t="shared" si="2"/>
        <v>2.6640000000000001</v>
      </c>
    </row>
    <row r="44" spans="1:11">
      <c r="B44" s="22" t="s">
        <v>5</v>
      </c>
      <c r="C44" s="23"/>
      <c r="D44" s="23"/>
      <c r="E44" s="23"/>
      <c r="F44" s="23"/>
      <c r="G44" s="24"/>
      <c r="H44" s="1">
        <v>2</v>
      </c>
      <c r="I44" s="9">
        <f>1.46/2</f>
        <v>0.73</v>
      </c>
      <c r="J44" s="9">
        <f t="shared" si="2"/>
        <v>1.752</v>
      </c>
    </row>
    <row r="45" spans="1:11">
      <c r="B45" s="22" t="s">
        <v>6</v>
      </c>
      <c r="C45" s="23"/>
      <c r="D45" s="23"/>
      <c r="E45" s="23"/>
      <c r="F45" s="23"/>
      <c r="G45" s="24"/>
      <c r="H45" s="1">
        <v>6</v>
      </c>
      <c r="I45" s="9">
        <f>7.38/6</f>
        <v>1.23</v>
      </c>
      <c r="J45" s="9">
        <f t="shared" si="2"/>
        <v>8.8559999999999999</v>
      </c>
    </row>
    <row r="46" spans="1:11">
      <c r="B46" s="22" t="s">
        <v>7</v>
      </c>
      <c r="C46" s="23"/>
      <c r="D46" s="23"/>
      <c r="E46" s="23"/>
      <c r="F46" s="23"/>
      <c r="G46" s="24"/>
      <c r="H46" s="1">
        <v>3</v>
      </c>
      <c r="I46" s="9">
        <f>9.57/3</f>
        <v>3.19</v>
      </c>
      <c r="J46" s="9">
        <f t="shared" si="2"/>
        <v>11.484</v>
      </c>
    </row>
    <row r="47" spans="1:11">
      <c r="B47" s="22" t="s">
        <v>8</v>
      </c>
      <c r="C47" s="23"/>
      <c r="D47" s="23"/>
      <c r="E47" s="23"/>
      <c r="F47" s="23"/>
      <c r="G47" s="24"/>
      <c r="H47" s="1">
        <v>2</v>
      </c>
      <c r="I47" s="9">
        <f>31.24/2</f>
        <v>15.62</v>
      </c>
      <c r="J47" s="9">
        <f t="shared" si="2"/>
        <v>37.488</v>
      </c>
    </row>
    <row r="48" spans="1:11">
      <c r="B48" s="22" t="s">
        <v>9</v>
      </c>
      <c r="C48" s="23"/>
      <c r="D48" s="23"/>
      <c r="E48" s="23"/>
      <c r="F48" s="23"/>
      <c r="G48" s="24"/>
      <c r="H48" s="1">
        <v>3</v>
      </c>
      <c r="I48" s="9">
        <f>86.61/3</f>
        <v>28.87</v>
      </c>
      <c r="J48" s="9">
        <f t="shared" si="2"/>
        <v>103.932</v>
      </c>
    </row>
    <row r="49" spans="2:10">
      <c r="B49" s="25" t="s">
        <v>21</v>
      </c>
      <c r="C49" s="25"/>
      <c r="D49" s="25"/>
      <c r="E49" s="25"/>
      <c r="F49" s="25"/>
      <c r="G49" s="25"/>
      <c r="H49" s="1"/>
      <c r="I49" s="9">
        <f>SUM(I38:I48)</f>
        <v>146.71</v>
      </c>
      <c r="J49" s="9">
        <f>SUM(J38:J48)</f>
        <v>291.56400000000002</v>
      </c>
    </row>
    <row r="52" spans="2:10">
      <c r="B52" s="18" t="s">
        <v>34</v>
      </c>
      <c r="C52" s="19"/>
      <c r="D52" s="19"/>
      <c r="E52" s="19"/>
      <c r="F52" s="19"/>
      <c r="G52" s="19"/>
      <c r="H52" s="19"/>
      <c r="I52" s="19"/>
      <c r="J52" s="20"/>
    </row>
    <row r="53" spans="2:10">
      <c r="B53" s="21" t="s">
        <v>16</v>
      </c>
      <c r="C53" s="21"/>
      <c r="D53" s="21"/>
      <c r="E53" s="21"/>
      <c r="F53" s="21"/>
      <c r="G53" s="21"/>
      <c r="H53" s="4" t="s">
        <v>156</v>
      </c>
      <c r="I53" s="4" t="s">
        <v>147</v>
      </c>
      <c r="J53" s="4" t="s">
        <v>148</v>
      </c>
    </row>
    <row r="54" spans="2:10">
      <c r="B54" s="22" t="s">
        <v>40</v>
      </c>
      <c r="C54" s="23"/>
      <c r="D54" s="23"/>
      <c r="E54" s="23"/>
      <c r="F54" s="23"/>
      <c r="G54" s="24"/>
      <c r="H54" s="1">
        <v>6</v>
      </c>
      <c r="I54" s="9">
        <f>15.9/6</f>
        <v>2.65</v>
      </c>
      <c r="J54" s="9">
        <f>I54*H54*1.2</f>
        <v>19.079999999999998</v>
      </c>
    </row>
    <row r="55" spans="2:10">
      <c r="B55" s="22" t="s">
        <v>0</v>
      </c>
      <c r="C55" s="23"/>
      <c r="D55" s="23"/>
      <c r="E55" s="23"/>
      <c r="F55" s="23"/>
      <c r="G55" s="24"/>
      <c r="H55" s="1">
        <v>2</v>
      </c>
      <c r="I55" s="9">
        <f>120.12/2</f>
        <v>60.06</v>
      </c>
      <c r="J55" s="9">
        <f t="shared" ref="J55:J68" si="3">I55*H55*1.2</f>
        <v>144.14400000000001</v>
      </c>
    </row>
    <row r="56" spans="2:10">
      <c r="B56" s="22" t="s">
        <v>1</v>
      </c>
      <c r="C56" s="23"/>
      <c r="D56" s="23"/>
      <c r="E56" s="23"/>
      <c r="F56" s="23"/>
      <c r="G56" s="24"/>
      <c r="H56" s="1">
        <v>2</v>
      </c>
      <c r="I56" s="9">
        <f>61.58/2</f>
        <v>30.79</v>
      </c>
      <c r="J56" s="9">
        <f t="shared" si="3"/>
        <v>73.896000000000001</v>
      </c>
    </row>
    <row r="57" spans="2:10">
      <c r="B57" s="22" t="s">
        <v>2</v>
      </c>
      <c r="C57" s="23"/>
      <c r="D57" s="23"/>
      <c r="E57" s="23"/>
      <c r="F57" s="23"/>
      <c r="G57" s="24"/>
      <c r="H57" s="1">
        <v>2</v>
      </c>
      <c r="I57" s="9">
        <f>4.74/2</f>
        <v>2.37</v>
      </c>
      <c r="J57" s="9">
        <f t="shared" si="3"/>
        <v>5.6879999999999997</v>
      </c>
    </row>
    <row r="58" spans="2:10">
      <c r="B58" s="22" t="s">
        <v>23</v>
      </c>
      <c r="C58" s="23"/>
      <c r="D58" s="23"/>
      <c r="E58" s="23"/>
      <c r="F58" s="23"/>
      <c r="G58" s="24"/>
      <c r="H58" s="1">
        <v>2</v>
      </c>
      <c r="I58" s="9">
        <f>43.54/2</f>
        <v>21.77</v>
      </c>
      <c r="J58" s="9">
        <f t="shared" si="3"/>
        <v>52.247999999999998</v>
      </c>
    </row>
    <row r="59" spans="2:10">
      <c r="B59" s="22" t="s">
        <v>3</v>
      </c>
      <c r="C59" s="23"/>
      <c r="D59" s="23"/>
      <c r="E59" s="23"/>
      <c r="F59" s="23"/>
      <c r="G59" s="24"/>
      <c r="H59" s="1">
        <v>8</v>
      </c>
      <c r="I59" s="9">
        <f>6.64/8</f>
        <v>0.83</v>
      </c>
      <c r="J59" s="9">
        <f t="shared" si="3"/>
        <v>7.9679999999999991</v>
      </c>
    </row>
    <row r="60" spans="2:10">
      <c r="B60" s="22" t="s">
        <v>35</v>
      </c>
      <c r="C60" s="23"/>
      <c r="D60" s="23"/>
      <c r="E60" s="23"/>
      <c r="F60" s="23"/>
      <c r="G60" s="24"/>
      <c r="H60" s="1">
        <v>6</v>
      </c>
      <c r="I60" s="9">
        <f>2.22/6</f>
        <v>0.37000000000000005</v>
      </c>
      <c r="J60" s="9">
        <f t="shared" si="3"/>
        <v>2.6640000000000001</v>
      </c>
    </row>
    <row r="61" spans="2:10">
      <c r="B61" s="22" t="s">
        <v>36</v>
      </c>
      <c r="C61" s="23"/>
      <c r="D61" s="23"/>
      <c r="E61" s="23"/>
      <c r="F61" s="23"/>
      <c r="G61" s="24"/>
      <c r="H61" s="1">
        <v>2</v>
      </c>
      <c r="I61" s="9">
        <f>10.06/2</f>
        <v>5.03</v>
      </c>
      <c r="J61" s="9">
        <f t="shared" si="3"/>
        <v>12.072000000000001</v>
      </c>
    </row>
    <row r="62" spans="2:10">
      <c r="B62" s="22" t="s">
        <v>37</v>
      </c>
      <c r="C62" s="23"/>
      <c r="D62" s="23"/>
      <c r="E62" s="23"/>
      <c r="F62" s="23"/>
      <c r="G62" s="24"/>
      <c r="H62" s="1">
        <v>4</v>
      </c>
      <c r="I62" s="9">
        <f>2.92/4</f>
        <v>0.73</v>
      </c>
      <c r="J62" s="9">
        <f t="shared" si="3"/>
        <v>3.504</v>
      </c>
    </row>
    <row r="63" spans="2:10">
      <c r="B63" s="22" t="s">
        <v>27</v>
      </c>
      <c r="C63" s="23"/>
      <c r="D63" s="23"/>
      <c r="E63" s="23"/>
      <c r="F63" s="23"/>
      <c r="G63" s="24"/>
      <c r="H63" s="1">
        <v>2</v>
      </c>
      <c r="I63" s="9">
        <f>4.26/2</f>
        <v>2.13</v>
      </c>
      <c r="J63" s="9">
        <f t="shared" si="3"/>
        <v>5.1119999999999992</v>
      </c>
    </row>
    <row r="64" spans="2:10">
      <c r="B64" s="22" t="s">
        <v>38</v>
      </c>
      <c r="C64" s="23"/>
      <c r="D64" s="23"/>
      <c r="E64" s="23"/>
      <c r="F64" s="23"/>
      <c r="G64" s="24"/>
      <c r="H64" s="1">
        <v>8</v>
      </c>
      <c r="I64" s="9">
        <f>9.84/8</f>
        <v>1.23</v>
      </c>
      <c r="J64" s="9">
        <f t="shared" si="3"/>
        <v>11.808</v>
      </c>
    </row>
    <row r="65" spans="2:10">
      <c r="B65" s="22" t="s">
        <v>39</v>
      </c>
      <c r="C65" s="23"/>
      <c r="D65" s="23"/>
      <c r="E65" s="23"/>
      <c r="F65" s="23"/>
      <c r="G65" s="24"/>
      <c r="H65" s="1">
        <v>4</v>
      </c>
      <c r="I65" s="9">
        <f>12.76/4</f>
        <v>3.19</v>
      </c>
      <c r="J65" s="9">
        <f t="shared" si="3"/>
        <v>15.311999999999999</v>
      </c>
    </row>
    <row r="66" spans="2:10">
      <c r="B66" s="22" t="s">
        <v>140</v>
      </c>
      <c r="C66" s="23"/>
      <c r="D66" s="23"/>
      <c r="E66" s="23"/>
      <c r="F66" s="23"/>
      <c r="G66" s="24"/>
      <c r="H66" s="1">
        <v>4</v>
      </c>
      <c r="I66" s="9">
        <f>62.48/4</f>
        <v>15.62</v>
      </c>
      <c r="J66" s="9">
        <f t="shared" si="3"/>
        <v>74.975999999999999</v>
      </c>
    </row>
    <row r="67" spans="2:10">
      <c r="B67" s="22" t="s">
        <v>42</v>
      </c>
      <c r="C67" s="23"/>
      <c r="D67" s="23"/>
      <c r="E67" s="23"/>
      <c r="F67" s="23"/>
      <c r="G67" s="24"/>
      <c r="H67" s="5">
        <v>4</v>
      </c>
      <c r="I67" s="16">
        <f>10.44/4</f>
        <v>2.61</v>
      </c>
      <c r="J67" s="9">
        <f t="shared" si="3"/>
        <v>12.527999999999999</v>
      </c>
    </row>
    <row r="68" spans="2:10">
      <c r="B68" s="22" t="s">
        <v>9</v>
      </c>
      <c r="C68" s="23"/>
      <c r="D68" s="23"/>
      <c r="E68" s="23"/>
      <c r="F68" s="23"/>
      <c r="G68" s="24"/>
      <c r="H68" s="5">
        <v>6</v>
      </c>
      <c r="I68" s="16">
        <f>173.22/6</f>
        <v>28.87</v>
      </c>
      <c r="J68" s="9">
        <f t="shared" si="3"/>
        <v>207.864</v>
      </c>
    </row>
    <row r="69" spans="2:10">
      <c r="B69" s="21" t="s">
        <v>21</v>
      </c>
      <c r="C69" s="21"/>
      <c r="D69" s="21"/>
      <c r="E69" s="21"/>
      <c r="F69" s="21"/>
      <c r="G69" s="21"/>
      <c r="H69" s="5"/>
      <c r="I69" s="16">
        <f>SUM(I54:I68)</f>
        <v>178.25000000000003</v>
      </c>
      <c r="J69" s="9">
        <f>SUM(J54:J68)</f>
        <v>648.86400000000003</v>
      </c>
    </row>
    <row r="70" spans="2:10">
      <c r="B70" s="12"/>
      <c r="C70" s="13"/>
      <c r="D70" s="13"/>
      <c r="E70" s="13"/>
      <c r="F70" s="13"/>
      <c r="G70" s="13"/>
      <c r="H70" s="33"/>
      <c r="I70" s="34"/>
      <c r="J70" s="35"/>
    </row>
    <row r="71" spans="2:10">
      <c r="B71" s="18" t="s">
        <v>43</v>
      </c>
      <c r="C71" s="19"/>
      <c r="D71" s="19"/>
      <c r="E71" s="19"/>
      <c r="F71" s="19"/>
      <c r="G71" s="19"/>
      <c r="H71" s="19"/>
      <c r="I71" s="19"/>
      <c r="J71" s="20"/>
    </row>
    <row r="72" spans="2:10">
      <c r="B72" s="21" t="s">
        <v>16</v>
      </c>
      <c r="C72" s="21"/>
      <c r="D72" s="21"/>
      <c r="E72" s="21"/>
      <c r="F72" s="21"/>
      <c r="G72" s="21"/>
      <c r="H72" s="4" t="s">
        <v>156</v>
      </c>
      <c r="I72" s="4" t="s">
        <v>147</v>
      </c>
      <c r="J72" s="4" t="s">
        <v>148</v>
      </c>
    </row>
    <row r="73" spans="2:10">
      <c r="B73" s="22" t="s">
        <v>51</v>
      </c>
      <c r="C73" s="23"/>
      <c r="D73" s="23"/>
      <c r="E73" s="23"/>
      <c r="F73" s="23"/>
      <c r="G73" s="24"/>
      <c r="H73" s="1">
        <v>1</v>
      </c>
      <c r="I73" s="9">
        <v>2.65</v>
      </c>
      <c r="J73" s="9">
        <f>I73*H73*1.2</f>
        <v>3.1799999999999997</v>
      </c>
    </row>
    <row r="74" spans="2:10">
      <c r="B74" s="22" t="s">
        <v>44</v>
      </c>
      <c r="C74" s="23"/>
      <c r="D74" s="23"/>
      <c r="E74" s="23"/>
      <c r="F74" s="23"/>
      <c r="G74" s="24"/>
      <c r="H74" s="1">
        <v>3</v>
      </c>
      <c r="I74" s="9">
        <f>2.1/3</f>
        <v>0.70000000000000007</v>
      </c>
      <c r="J74" s="9">
        <f t="shared" ref="J74:J88" si="4">I74*H74*1.2</f>
        <v>2.52</v>
      </c>
    </row>
    <row r="75" spans="2:10">
      <c r="B75" s="22" t="s">
        <v>0</v>
      </c>
      <c r="C75" s="23"/>
      <c r="D75" s="23"/>
      <c r="E75" s="23"/>
      <c r="F75" s="23"/>
      <c r="G75" s="24"/>
      <c r="H75" s="1">
        <v>2</v>
      </c>
      <c r="I75" s="9">
        <f>120.12/2</f>
        <v>60.06</v>
      </c>
      <c r="J75" s="9">
        <f t="shared" si="4"/>
        <v>144.14400000000001</v>
      </c>
    </row>
    <row r="76" spans="2:10">
      <c r="B76" s="22" t="s">
        <v>2</v>
      </c>
      <c r="C76" s="23"/>
      <c r="D76" s="23"/>
      <c r="E76" s="23"/>
      <c r="F76" s="23"/>
      <c r="G76" s="24"/>
      <c r="H76" s="1">
        <v>2</v>
      </c>
      <c r="I76" s="9">
        <f>4.74/H76</f>
        <v>2.37</v>
      </c>
      <c r="J76" s="9">
        <f t="shared" si="4"/>
        <v>5.6879999999999997</v>
      </c>
    </row>
    <row r="77" spans="2:10">
      <c r="B77" s="22" t="s">
        <v>3</v>
      </c>
      <c r="C77" s="23"/>
      <c r="D77" s="23"/>
      <c r="E77" s="23"/>
      <c r="F77" s="23"/>
      <c r="G77" s="24"/>
      <c r="H77" s="1">
        <v>4</v>
      </c>
      <c r="I77" s="9">
        <f>3.32/4</f>
        <v>0.83</v>
      </c>
      <c r="J77" s="9">
        <f t="shared" si="4"/>
        <v>3.9839999999999995</v>
      </c>
    </row>
    <row r="78" spans="2:10">
      <c r="B78" s="22" t="s">
        <v>10</v>
      </c>
      <c r="C78" s="23"/>
      <c r="D78" s="23"/>
      <c r="E78" s="23"/>
      <c r="F78" s="23"/>
      <c r="G78" s="24"/>
      <c r="H78" s="1">
        <v>4</v>
      </c>
      <c r="I78" s="9">
        <f>142.04/4</f>
        <v>35.51</v>
      </c>
      <c r="J78" s="9">
        <f t="shared" si="4"/>
        <v>170.44799999999998</v>
      </c>
    </row>
    <row r="79" spans="2:10">
      <c r="B79" s="22" t="s">
        <v>45</v>
      </c>
      <c r="C79" s="23"/>
      <c r="D79" s="23"/>
      <c r="E79" s="23"/>
      <c r="F79" s="23"/>
      <c r="G79" s="24"/>
      <c r="H79" s="1">
        <v>2</v>
      </c>
      <c r="I79" s="9">
        <f>2.3/2</f>
        <v>1.1499999999999999</v>
      </c>
      <c r="J79" s="9">
        <f t="shared" si="4"/>
        <v>2.76</v>
      </c>
    </row>
    <row r="80" spans="2:10">
      <c r="B80" s="22" t="s">
        <v>46</v>
      </c>
      <c r="C80" s="23"/>
      <c r="D80" s="23"/>
      <c r="E80" s="23"/>
      <c r="F80" s="23"/>
      <c r="G80" s="24"/>
      <c r="H80" s="1">
        <v>6</v>
      </c>
      <c r="I80" s="9">
        <f>41.4/6</f>
        <v>6.8999999999999995</v>
      </c>
      <c r="J80" s="9">
        <f t="shared" si="4"/>
        <v>49.68</v>
      </c>
    </row>
    <row r="81" spans="2:10">
      <c r="B81" s="22" t="s">
        <v>47</v>
      </c>
      <c r="C81" s="23"/>
      <c r="D81" s="23"/>
      <c r="E81" s="23"/>
      <c r="F81" s="23"/>
      <c r="G81" s="24"/>
      <c r="H81" s="1">
        <v>4</v>
      </c>
      <c r="I81" s="9">
        <f>2.92/4</f>
        <v>0.73</v>
      </c>
      <c r="J81" s="9">
        <f t="shared" si="4"/>
        <v>3.504</v>
      </c>
    </row>
    <row r="82" spans="2:10">
      <c r="B82" s="22" t="s">
        <v>27</v>
      </c>
      <c r="C82" s="23"/>
      <c r="D82" s="23"/>
      <c r="E82" s="23"/>
      <c r="F82" s="23"/>
      <c r="G82" s="24"/>
      <c r="H82" s="1">
        <v>2</v>
      </c>
      <c r="I82" s="9">
        <f>4.26/2</f>
        <v>2.13</v>
      </c>
      <c r="J82" s="9">
        <f t="shared" si="4"/>
        <v>5.1119999999999992</v>
      </c>
    </row>
    <row r="83" spans="2:10">
      <c r="B83" s="22" t="s">
        <v>48</v>
      </c>
      <c r="C83" s="23"/>
      <c r="D83" s="23"/>
      <c r="E83" s="23"/>
      <c r="F83" s="23"/>
      <c r="G83" s="24"/>
      <c r="H83" s="1">
        <v>4</v>
      </c>
      <c r="I83" s="9">
        <f>4.92/4</f>
        <v>1.23</v>
      </c>
      <c r="J83" s="9">
        <f t="shared" si="4"/>
        <v>5.9039999999999999</v>
      </c>
    </row>
    <row r="84" spans="2:10">
      <c r="B84" s="22" t="s">
        <v>20</v>
      </c>
      <c r="C84" s="23"/>
      <c r="D84" s="23"/>
      <c r="E84" s="23"/>
      <c r="F84" s="23"/>
      <c r="G84" s="24"/>
      <c r="H84" s="1">
        <v>2</v>
      </c>
      <c r="I84" s="9">
        <f>6.38/2</f>
        <v>3.19</v>
      </c>
      <c r="J84" s="9">
        <f t="shared" si="4"/>
        <v>7.6559999999999997</v>
      </c>
    </row>
    <row r="85" spans="2:10">
      <c r="B85" s="22" t="s">
        <v>49</v>
      </c>
      <c r="C85" s="23"/>
      <c r="D85" s="23"/>
      <c r="E85" s="23"/>
      <c r="F85" s="23"/>
      <c r="G85" s="24"/>
      <c r="H85" s="1">
        <v>6</v>
      </c>
      <c r="I85" s="9">
        <f>10.32/6</f>
        <v>1.72</v>
      </c>
      <c r="J85" s="9">
        <f t="shared" si="4"/>
        <v>12.384</v>
      </c>
    </row>
    <row r="86" spans="2:10">
      <c r="B86" s="22" t="s">
        <v>50</v>
      </c>
      <c r="C86" s="23"/>
      <c r="D86" s="23"/>
      <c r="E86" s="23"/>
      <c r="F86" s="23"/>
      <c r="G86" s="24"/>
      <c r="H86" s="1">
        <v>6</v>
      </c>
      <c r="I86" s="9">
        <f>5.46/6</f>
        <v>0.91</v>
      </c>
      <c r="J86" s="9">
        <f t="shared" si="4"/>
        <v>6.5519999999999996</v>
      </c>
    </row>
    <row r="87" spans="2:10">
      <c r="B87" s="22" t="s">
        <v>53</v>
      </c>
      <c r="C87" s="23"/>
      <c r="D87" s="23"/>
      <c r="E87" s="23"/>
      <c r="F87" s="23"/>
      <c r="G87" s="24"/>
      <c r="H87" s="1">
        <v>24</v>
      </c>
      <c r="I87" s="9">
        <f>385.92/24</f>
        <v>16.080000000000002</v>
      </c>
      <c r="J87" s="9">
        <f t="shared" si="4"/>
        <v>463.10400000000004</v>
      </c>
    </row>
    <row r="88" spans="2:10">
      <c r="B88" s="22" t="s">
        <v>9</v>
      </c>
      <c r="C88" s="23"/>
      <c r="D88" s="23"/>
      <c r="E88" s="23"/>
      <c r="F88" s="23"/>
      <c r="G88" s="24"/>
      <c r="H88" s="1">
        <v>1</v>
      </c>
      <c r="I88" s="9">
        <v>28.87</v>
      </c>
      <c r="J88" s="9">
        <f t="shared" si="4"/>
        <v>34.643999999999998</v>
      </c>
    </row>
    <row r="89" spans="2:10">
      <c r="B89" s="21" t="s">
        <v>21</v>
      </c>
      <c r="C89" s="21"/>
      <c r="D89" s="21"/>
      <c r="E89" s="21"/>
      <c r="F89" s="21"/>
      <c r="G89" s="21"/>
      <c r="H89" s="1"/>
      <c r="I89" s="9">
        <f>SUM(I73:I88)</f>
        <v>165.03000000000003</v>
      </c>
      <c r="J89" s="9">
        <f>SUM(J73:J88)</f>
        <v>921.26400000000012</v>
      </c>
    </row>
    <row r="91" spans="2:10">
      <c r="B91" s="21" t="s">
        <v>54</v>
      </c>
      <c r="C91" s="21"/>
      <c r="D91" s="21"/>
      <c r="E91" s="21"/>
      <c r="F91" s="21"/>
      <c r="G91" s="21"/>
      <c r="H91" s="21"/>
      <c r="I91" s="21"/>
      <c r="J91" s="21"/>
    </row>
    <row r="92" spans="2:10">
      <c r="B92" s="21" t="s">
        <v>16</v>
      </c>
      <c r="C92" s="21"/>
      <c r="D92" s="21"/>
      <c r="E92" s="21"/>
      <c r="F92" s="21"/>
      <c r="G92" s="21"/>
      <c r="H92" s="4" t="s">
        <v>156</v>
      </c>
      <c r="I92" s="4" t="s">
        <v>147</v>
      </c>
      <c r="J92" s="4" t="s">
        <v>148</v>
      </c>
    </row>
    <row r="93" spans="2:10">
      <c r="B93" s="22" t="s">
        <v>141</v>
      </c>
      <c r="C93" s="23"/>
      <c r="D93" s="23"/>
      <c r="E93" s="23"/>
      <c r="F93" s="23"/>
      <c r="G93" s="24"/>
      <c r="H93" s="1">
        <v>2</v>
      </c>
      <c r="I93" s="9">
        <f>120.12/2</f>
        <v>60.06</v>
      </c>
      <c r="J93" s="9">
        <f>I93*H93*1.2</f>
        <v>144.14400000000001</v>
      </c>
    </row>
    <row r="94" spans="2:10">
      <c r="B94" s="22" t="s">
        <v>2</v>
      </c>
      <c r="C94" s="23"/>
      <c r="D94" s="23"/>
      <c r="E94" s="23"/>
      <c r="F94" s="23"/>
      <c r="G94" s="24"/>
      <c r="H94" s="1">
        <v>2</v>
      </c>
      <c r="I94" s="9">
        <f>4.74/2</f>
        <v>2.37</v>
      </c>
      <c r="J94" s="9">
        <f t="shared" ref="J94:J104" si="5">I94*H94*1.2</f>
        <v>5.6879999999999997</v>
      </c>
    </row>
    <row r="95" spans="2:10">
      <c r="B95" s="22" t="s">
        <v>3</v>
      </c>
      <c r="C95" s="23"/>
      <c r="D95" s="23"/>
      <c r="E95" s="23"/>
      <c r="F95" s="23"/>
      <c r="G95" s="24"/>
      <c r="H95" s="1">
        <v>4</v>
      </c>
      <c r="I95" s="9">
        <f>3.32/4</f>
        <v>0.83</v>
      </c>
      <c r="J95" s="9">
        <f t="shared" si="5"/>
        <v>3.9839999999999995</v>
      </c>
    </row>
    <row r="96" spans="2:10">
      <c r="B96" s="22" t="s">
        <v>55</v>
      </c>
      <c r="C96" s="23"/>
      <c r="D96" s="23"/>
      <c r="E96" s="23"/>
      <c r="F96" s="23"/>
      <c r="G96" s="24"/>
      <c r="H96" s="1">
        <v>3</v>
      </c>
      <c r="I96" s="9">
        <f>20.7/3</f>
        <v>6.8999999999999995</v>
      </c>
      <c r="J96" s="9">
        <f t="shared" si="5"/>
        <v>24.84</v>
      </c>
    </row>
    <row r="97" spans="2:10">
      <c r="B97" s="22" t="s">
        <v>41</v>
      </c>
      <c r="C97" s="23"/>
      <c r="D97" s="23"/>
      <c r="E97" s="23"/>
      <c r="F97" s="23"/>
      <c r="G97" s="24"/>
      <c r="H97" s="1">
        <v>4</v>
      </c>
      <c r="I97" s="9">
        <f>2.92/4</f>
        <v>0.73</v>
      </c>
      <c r="J97" s="9">
        <f t="shared" si="5"/>
        <v>3.504</v>
      </c>
    </row>
    <row r="98" spans="2:10">
      <c r="B98" s="22" t="s">
        <v>56</v>
      </c>
      <c r="C98" s="23"/>
      <c r="D98" s="23"/>
      <c r="E98" s="23"/>
      <c r="F98" s="23"/>
      <c r="G98" s="24"/>
      <c r="H98" s="1">
        <v>2</v>
      </c>
      <c r="I98" s="9">
        <f>4.26/2</f>
        <v>2.13</v>
      </c>
      <c r="J98" s="9">
        <f t="shared" si="5"/>
        <v>5.1119999999999992</v>
      </c>
    </row>
    <row r="99" spans="2:10">
      <c r="B99" s="22" t="s">
        <v>30</v>
      </c>
      <c r="C99" s="23"/>
      <c r="D99" s="23"/>
      <c r="E99" s="23"/>
      <c r="F99" s="23"/>
      <c r="G99" s="24"/>
      <c r="H99" s="1">
        <v>4</v>
      </c>
      <c r="I99" s="9">
        <f>4.92/4</f>
        <v>1.23</v>
      </c>
      <c r="J99" s="9">
        <f t="shared" si="5"/>
        <v>5.9039999999999999</v>
      </c>
    </row>
    <row r="100" spans="2:10">
      <c r="B100" s="22" t="s">
        <v>20</v>
      </c>
      <c r="C100" s="23"/>
      <c r="D100" s="23"/>
      <c r="E100" s="23"/>
      <c r="F100" s="23"/>
      <c r="G100" s="24"/>
      <c r="H100" s="1">
        <v>2</v>
      </c>
      <c r="I100" s="9">
        <f>6.38/2</f>
        <v>3.19</v>
      </c>
      <c r="J100" s="9">
        <f t="shared" si="5"/>
        <v>7.6559999999999997</v>
      </c>
    </row>
    <row r="101" spans="2:10">
      <c r="B101" s="22" t="s">
        <v>57</v>
      </c>
      <c r="C101" s="23"/>
      <c r="D101" s="23"/>
      <c r="E101" s="23"/>
      <c r="F101" s="23"/>
      <c r="G101" s="24"/>
      <c r="H101" s="1">
        <v>4</v>
      </c>
      <c r="I101" s="9">
        <f>62.48/4</f>
        <v>15.62</v>
      </c>
      <c r="J101" s="9">
        <f t="shared" si="5"/>
        <v>74.975999999999999</v>
      </c>
    </row>
    <row r="102" spans="2:10">
      <c r="B102" s="22" t="s">
        <v>49</v>
      </c>
      <c r="C102" s="23"/>
      <c r="D102" s="23"/>
      <c r="E102" s="23"/>
      <c r="F102" s="23"/>
      <c r="G102" s="24"/>
      <c r="H102" s="1">
        <v>3</v>
      </c>
      <c r="I102" s="9">
        <f>5.16/3</f>
        <v>1.72</v>
      </c>
      <c r="J102" s="9">
        <f t="shared" si="5"/>
        <v>6.1920000000000002</v>
      </c>
    </row>
    <row r="103" spans="2:10">
      <c r="B103" s="22" t="s">
        <v>58</v>
      </c>
      <c r="C103" s="23"/>
      <c r="D103" s="23"/>
      <c r="E103" s="23"/>
      <c r="F103" s="23"/>
      <c r="G103" s="24"/>
      <c r="H103" s="1">
        <v>3</v>
      </c>
      <c r="I103" s="9">
        <f>2.73/3</f>
        <v>0.91</v>
      </c>
      <c r="J103" s="9">
        <f t="shared" si="5"/>
        <v>3.2759999999999998</v>
      </c>
    </row>
    <row r="104" spans="2:10">
      <c r="B104" s="22" t="s">
        <v>142</v>
      </c>
      <c r="C104" s="23"/>
      <c r="D104" s="23"/>
      <c r="E104" s="23"/>
      <c r="F104" s="23"/>
      <c r="G104" s="24"/>
      <c r="H104" s="1">
        <v>12</v>
      </c>
      <c r="I104" s="9">
        <f>192.963/12</f>
        <v>16.080249999999999</v>
      </c>
      <c r="J104" s="9">
        <f t="shared" si="5"/>
        <v>231.55559999999997</v>
      </c>
    </row>
    <row r="105" spans="2:10">
      <c r="B105" s="21" t="s">
        <v>21</v>
      </c>
      <c r="C105" s="21"/>
      <c r="D105" s="21"/>
      <c r="E105" s="21"/>
      <c r="F105" s="21"/>
      <c r="G105" s="21"/>
      <c r="H105" s="1"/>
      <c r="I105" s="9">
        <f>SUM(I93:I104)</f>
        <v>111.77025</v>
      </c>
      <c r="J105" s="16">
        <f>SUM(J93:J104)</f>
        <v>516.83159999999998</v>
      </c>
    </row>
    <row r="106" spans="2:10">
      <c r="B106" s="18" t="s">
        <v>59</v>
      </c>
      <c r="C106" s="19"/>
      <c r="D106" s="19"/>
      <c r="E106" s="19"/>
      <c r="F106" s="19"/>
      <c r="G106" s="19"/>
      <c r="H106" s="19"/>
      <c r="I106" s="19"/>
      <c r="J106" s="20"/>
    </row>
    <row r="107" spans="2:10">
      <c r="B107" s="21" t="s">
        <v>16</v>
      </c>
      <c r="C107" s="21"/>
      <c r="D107" s="21"/>
      <c r="E107" s="21"/>
      <c r="F107" s="21"/>
      <c r="G107" s="21"/>
      <c r="H107" s="4" t="s">
        <v>156</v>
      </c>
      <c r="I107" s="4" t="s">
        <v>147</v>
      </c>
      <c r="J107" s="4" t="s">
        <v>148</v>
      </c>
    </row>
    <row r="108" spans="2:10">
      <c r="B108" s="22" t="s">
        <v>63</v>
      </c>
      <c r="C108" s="23"/>
      <c r="D108" s="23"/>
      <c r="E108" s="23"/>
      <c r="F108" s="23"/>
      <c r="G108" s="24"/>
      <c r="H108" s="1">
        <v>2</v>
      </c>
      <c r="I108" s="9">
        <f>5/2</f>
        <v>2.5</v>
      </c>
      <c r="J108" s="9">
        <f>I108*H108*1.2</f>
        <v>6</v>
      </c>
    </row>
    <row r="109" spans="2:10">
      <c r="B109" s="22" t="s">
        <v>64</v>
      </c>
      <c r="C109" s="23"/>
      <c r="D109" s="23"/>
      <c r="E109" s="23"/>
      <c r="F109" s="23"/>
      <c r="G109" s="24"/>
      <c r="H109" s="1">
        <v>3</v>
      </c>
      <c r="I109" s="9">
        <f>2/3</f>
        <v>0.66666666666666663</v>
      </c>
      <c r="J109" s="9">
        <f t="shared" ref="J109:J125" si="6">I109*H109*1.2</f>
        <v>2.4</v>
      </c>
    </row>
    <row r="110" spans="2:10">
      <c r="B110" s="22" t="s">
        <v>0</v>
      </c>
      <c r="C110" s="23"/>
      <c r="D110" s="23"/>
      <c r="E110" s="23"/>
      <c r="F110" s="23"/>
      <c r="G110" s="24"/>
      <c r="H110" s="1">
        <v>4</v>
      </c>
      <c r="I110" s="9">
        <f>240/4</f>
        <v>60</v>
      </c>
      <c r="J110" s="9">
        <f t="shared" si="6"/>
        <v>288</v>
      </c>
    </row>
    <row r="111" spans="2:10">
      <c r="B111" s="22" t="s">
        <v>2</v>
      </c>
      <c r="C111" s="23"/>
      <c r="D111" s="23"/>
      <c r="E111" s="23"/>
      <c r="F111" s="23"/>
      <c r="G111" s="24"/>
      <c r="H111" s="1">
        <v>4</v>
      </c>
      <c r="I111" s="9">
        <f>9/4</f>
        <v>2.25</v>
      </c>
      <c r="J111" s="9">
        <f t="shared" si="6"/>
        <v>10.799999999999999</v>
      </c>
    </row>
    <row r="112" spans="2:10">
      <c r="B112" s="22" t="s">
        <v>3</v>
      </c>
      <c r="C112" s="23"/>
      <c r="D112" s="23"/>
      <c r="E112" s="23"/>
      <c r="F112" s="23"/>
      <c r="G112" s="24"/>
      <c r="H112" s="1">
        <v>8</v>
      </c>
      <c r="I112" s="9">
        <f>6/8</f>
        <v>0.75</v>
      </c>
      <c r="J112" s="9">
        <f t="shared" si="6"/>
        <v>7.1999999999999993</v>
      </c>
    </row>
    <row r="113" spans="2:10">
      <c r="B113" s="22" t="s">
        <v>60</v>
      </c>
      <c r="C113" s="23"/>
      <c r="D113" s="23"/>
      <c r="E113" s="23"/>
      <c r="F113" s="23"/>
      <c r="G113" s="24"/>
      <c r="H113" s="1">
        <v>4</v>
      </c>
      <c r="I113" s="9">
        <f>1/4</f>
        <v>0.25</v>
      </c>
      <c r="J113" s="9">
        <f t="shared" si="6"/>
        <v>1.2</v>
      </c>
    </row>
    <row r="114" spans="2:10">
      <c r="B114" s="22" t="s">
        <v>61</v>
      </c>
      <c r="C114" s="23"/>
      <c r="D114" s="23"/>
      <c r="E114" s="23"/>
      <c r="F114" s="23"/>
      <c r="G114" s="24"/>
      <c r="H114" s="1">
        <v>6</v>
      </c>
      <c r="I114" s="9">
        <f>41/6</f>
        <v>6.833333333333333</v>
      </c>
      <c r="J114" s="9">
        <f t="shared" si="6"/>
        <v>49.199999999999996</v>
      </c>
    </row>
    <row r="115" spans="2:10">
      <c r="B115" s="22" t="s">
        <v>47</v>
      </c>
      <c r="C115" s="23"/>
      <c r="D115" s="23"/>
      <c r="E115" s="23"/>
      <c r="F115" s="23"/>
      <c r="G115" s="24"/>
      <c r="H115" s="1">
        <v>8</v>
      </c>
      <c r="I115" s="9">
        <f>5/8</f>
        <v>0.625</v>
      </c>
      <c r="J115" s="9">
        <f t="shared" si="6"/>
        <v>6</v>
      </c>
    </row>
    <row r="116" spans="2:10">
      <c r="B116" s="22" t="s">
        <v>27</v>
      </c>
      <c r="C116" s="23"/>
      <c r="D116" s="23"/>
      <c r="E116" s="23"/>
      <c r="F116" s="23"/>
      <c r="G116" s="24"/>
      <c r="H116" s="1">
        <v>4</v>
      </c>
      <c r="I116" s="9">
        <f>8/4</f>
        <v>2</v>
      </c>
      <c r="J116" s="9">
        <f t="shared" si="6"/>
        <v>9.6</v>
      </c>
    </row>
    <row r="117" spans="2:10">
      <c r="B117" s="22" t="s">
        <v>30</v>
      </c>
      <c r="C117" s="23"/>
      <c r="D117" s="23"/>
      <c r="E117" s="23"/>
      <c r="F117" s="23"/>
      <c r="G117" s="24"/>
      <c r="H117" s="1">
        <v>8</v>
      </c>
      <c r="I117" s="9">
        <f>9/8</f>
        <v>1.125</v>
      </c>
      <c r="J117" s="9">
        <f t="shared" si="6"/>
        <v>10.799999999999999</v>
      </c>
    </row>
    <row r="118" spans="2:10">
      <c r="B118" s="22" t="s">
        <v>62</v>
      </c>
      <c r="C118" s="23"/>
      <c r="D118" s="23"/>
      <c r="E118" s="23"/>
      <c r="F118" s="23"/>
      <c r="G118" s="24"/>
      <c r="H118" s="1">
        <v>4</v>
      </c>
      <c r="I118" s="9">
        <f>6/4</f>
        <v>1.5</v>
      </c>
      <c r="J118" s="9">
        <f t="shared" si="6"/>
        <v>7.1999999999999993</v>
      </c>
    </row>
    <row r="119" spans="2:10">
      <c r="B119" s="22" t="s">
        <v>15</v>
      </c>
      <c r="C119" s="23"/>
      <c r="D119" s="23"/>
      <c r="E119" s="23"/>
      <c r="F119" s="23"/>
      <c r="G119" s="24"/>
      <c r="H119" s="1">
        <v>8</v>
      </c>
      <c r="I119" s="9">
        <f>8/8</f>
        <v>1</v>
      </c>
      <c r="J119" s="9">
        <f t="shared" si="6"/>
        <v>9.6</v>
      </c>
    </row>
    <row r="120" spans="2:10">
      <c r="B120" s="22" t="s">
        <v>65</v>
      </c>
      <c r="C120" s="23"/>
      <c r="D120" s="23"/>
      <c r="E120" s="23"/>
      <c r="F120" s="23"/>
      <c r="G120" s="24"/>
      <c r="H120" s="1">
        <v>2</v>
      </c>
      <c r="I120" s="9">
        <f>124/2</f>
        <v>62</v>
      </c>
      <c r="J120" s="9">
        <f t="shared" si="6"/>
        <v>148.79999999999998</v>
      </c>
    </row>
    <row r="121" spans="2:10">
      <c r="B121" s="22" t="s">
        <v>145</v>
      </c>
      <c r="C121" s="23"/>
      <c r="D121" s="23"/>
      <c r="E121" s="23"/>
      <c r="F121" s="23"/>
      <c r="G121" s="24"/>
      <c r="H121" s="1">
        <v>8</v>
      </c>
      <c r="I121" s="9">
        <f>9/8</f>
        <v>1.125</v>
      </c>
      <c r="J121" s="9">
        <f t="shared" si="6"/>
        <v>10.799999999999999</v>
      </c>
    </row>
    <row r="122" spans="2:10">
      <c r="B122" s="22" t="s">
        <v>49</v>
      </c>
      <c r="C122" s="23"/>
      <c r="D122" s="23"/>
      <c r="E122" s="23"/>
      <c r="F122" s="23"/>
      <c r="G122" s="24"/>
      <c r="H122" s="1">
        <v>6</v>
      </c>
      <c r="I122" s="9">
        <f>10/6</f>
        <v>1.6666666666666667</v>
      </c>
      <c r="J122" s="9">
        <f t="shared" si="6"/>
        <v>12</v>
      </c>
    </row>
    <row r="123" spans="2:10">
      <c r="B123" s="22" t="s">
        <v>144</v>
      </c>
      <c r="C123" s="23"/>
      <c r="D123" s="23"/>
      <c r="E123" s="23"/>
      <c r="F123" s="23"/>
      <c r="G123" s="24"/>
      <c r="H123" s="1">
        <v>6</v>
      </c>
      <c r="I123" s="9">
        <f>5/6</f>
        <v>0.83333333333333337</v>
      </c>
      <c r="J123" s="9">
        <f t="shared" si="6"/>
        <v>6</v>
      </c>
    </row>
    <row r="124" spans="2:10">
      <c r="B124" s="22" t="s">
        <v>143</v>
      </c>
      <c r="C124" s="23"/>
      <c r="D124" s="23"/>
      <c r="E124" s="23"/>
      <c r="F124" s="23"/>
      <c r="G124" s="24"/>
      <c r="H124" s="1">
        <v>24</v>
      </c>
      <c r="I124" s="9">
        <f>385/24</f>
        <v>16.041666666666668</v>
      </c>
      <c r="J124" s="9">
        <f t="shared" si="6"/>
        <v>462</v>
      </c>
    </row>
    <row r="125" spans="2:10">
      <c r="B125" s="22" t="s">
        <v>9</v>
      </c>
      <c r="C125" s="23"/>
      <c r="D125" s="23"/>
      <c r="E125" s="23"/>
      <c r="F125" s="23"/>
      <c r="G125" s="24"/>
      <c r="H125" s="1">
        <v>2</v>
      </c>
      <c r="I125" s="9">
        <f>57/2</f>
        <v>28.5</v>
      </c>
      <c r="J125" s="9">
        <f t="shared" si="6"/>
        <v>68.399999999999991</v>
      </c>
    </row>
    <row r="126" spans="2:10">
      <c r="B126" s="21" t="s">
        <v>21</v>
      </c>
      <c r="C126" s="21"/>
      <c r="D126" s="21"/>
      <c r="E126" s="21"/>
      <c r="F126" s="21"/>
      <c r="G126" s="21"/>
      <c r="H126" s="1"/>
      <c r="I126" s="9">
        <f>SUM(I108:I125)</f>
        <v>189.66666666666666</v>
      </c>
      <c r="J126" s="16">
        <f>SUM(J108:J125)</f>
        <v>1116</v>
      </c>
    </row>
    <row r="128" spans="2:10">
      <c r="B128" s="18" t="s">
        <v>66</v>
      </c>
      <c r="C128" s="19"/>
      <c r="D128" s="19"/>
      <c r="E128" s="19"/>
      <c r="F128" s="19"/>
      <c r="G128" s="19"/>
      <c r="H128" s="19"/>
      <c r="I128" s="19"/>
      <c r="J128" s="20"/>
    </row>
    <row r="129" spans="2:10">
      <c r="B129" s="21" t="s">
        <v>16</v>
      </c>
      <c r="C129" s="21"/>
      <c r="D129" s="21"/>
      <c r="E129" s="21"/>
      <c r="F129" s="21"/>
      <c r="G129" s="21"/>
      <c r="H129" s="4" t="s">
        <v>17</v>
      </c>
      <c r="I129" s="4" t="s">
        <v>147</v>
      </c>
      <c r="J129" s="4" t="s">
        <v>148</v>
      </c>
    </row>
    <row r="130" spans="2:10">
      <c r="B130" s="22" t="s">
        <v>69</v>
      </c>
      <c r="C130" s="23"/>
      <c r="D130" s="23"/>
      <c r="E130" s="23"/>
      <c r="F130" s="23"/>
      <c r="G130" s="24"/>
      <c r="H130" s="1">
        <v>3</v>
      </c>
      <c r="I130" s="9">
        <f>2.49/3</f>
        <v>0.83000000000000007</v>
      </c>
      <c r="J130" s="9">
        <f>I130*H130*1.2</f>
        <v>2.988</v>
      </c>
    </row>
    <row r="131" spans="2:10">
      <c r="B131" s="22" t="s">
        <v>67</v>
      </c>
      <c r="C131" s="23"/>
      <c r="D131" s="23"/>
      <c r="E131" s="23"/>
      <c r="F131" s="23"/>
      <c r="G131" s="24"/>
      <c r="H131" s="1">
        <v>3</v>
      </c>
      <c r="I131" s="9">
        <f>7.89/3</f>
        <v>2.63</v>
      </c>
      <c r="J131" s="9">
        <f t="shared" ref="J131:J136" si="7">I131*H131*1.2</f>
        <v>9.468</v>
      </c>
    </row>
    <row r="132" spans="2:10">
      <c r="B132" s="22" t="s">
        <v>68</v>
      </c>
      <c r="C132" s="23"/>
      <c r="D132" s="23"/>
      <c r="E132" s="23"/>
      <c r="F132" s="23"/>
      <c r="G132" s="24"/>
      <c r="H132" s="1">
        <v>6</v>
      </c>
      <c r="I132" s="9">
        <f>7.38/6</f>
        <v>1.23</v>
      </c>
      <c r="J132" s="9">
        <f t="shared" si="7"/>
        <v>8.8559999999999999</v>
      </c>
    </row>
    <row r="133" spans="2:10">
      <c r="B133" s="22" t="s">
        <v>20</v>
      </c>
      <c r="C133" s="23"/>
      <c r="D133" s="23"/>
      <c r="E133" s="23"/>
      <c r="F133" s="23"/>
      <c r="G133" s="24"/>
      <c r="H133" s="1">
        <v>1</v>
      </c>
      <c r="I133" s="9">
        <v>3.19</v>
      </c>
      <c r="J133" s="9">
        <f t="shared" si="7"/>
        <v>3.8279999999999998</v>
      </c>
    </row>
    <row r="134" spans="2:10">
      <c r="B134" s="22" t="s">
        <v>15</v>
      </c>
      <c r="C134" s="23"/>
      <c r="D134" s="23"/>
      <c r="E134" s="23"/>
      <c r="F134" s="23"/>
      <c r="G134" s="24"/>
      <c r="H134" s="1">
        <v>2</v>
      </c>
      <c r="I134" s="9">
        <f>8.76/2</f>
        <v>4.38</v>
      </c>
      <c r="J134" s="9">
        <f t="shared" si="7"/>
        <v>10.511999999999999</v>
      </c>
    </row>
    <row r="135" spans="2:10">
      <c r="B135" s="22" t="s">
        <v>49</v>
      </c>
      <c r="C135" s="23"/>
      <c r="D135" s="23"/>
      <c r="E135" s="23"/>
      <c r="F135" s="23"/>
      <c r="G135" s="24"/>
      <c r="H135" s="1">
        <v>3</v>
      </c>
      <c r="I135" s="9">
        <f>5.16/3</f>
        <v>1.72</v>
      </c>
      <c r="J135" s="9">
        <f t="shared" si="7"/>
        <v>6.1920000000000002</v>
      </c>
    </row>
    <row r="136" spans="2:10">
      <c r="B136" s="22" t="s">
        <v>53</v>
      </c>
      <c r="C136" s="23"/>
      <c r="D136" s="23"/>
      <c r="E136" s="23"/>
      <c r="F136" s="23"/>
      <c r="G136" s="24"/>
      <c r="H136" s="1">
        <v>12</v>
      </c>
      <c r="I136" s="9">
        <f>192.96/12</f>
        <v>16.080000000000002</v>
      </c>
      <c r="J136" s="9">
        <f t="shared" si="7"/>
        <v>231.55200000000002</v>
      </c>
    </row>
    <row r="137" spans="2:10">
      <c r="B137" s="21" t="s">
        <v>21</v>
      </c>
      <c r="C137" s="21"/>
      <c r="D137" s="21"/>
      <c r="E137" s="21"/>
      <c r="F137" s="21"/>
      <c r="G137" s="21"/>
      <c r="H137" s="1"/>
      <c r="I137" s="9">
        <f>SUM(I130:I136)</f>
        <v>30.060000000000002</v>
      </c>
      <c r="J137" s="9">
        <f>SUM(J130:J136)</f>
        <v>273.39600000000002</v>
      </c>
    </row>
    <row r="141" spans="2:10">
      <c r="B141" s="18" t="s">
        <v>70</v>
      </c>
      <c r="C141" s="19"/>
      <c r="D141" s="19"/>
      <c r="E141" s="19"/>
      <c r="F141" s="19"/>
      <c r="G141" s="19"/>
      <c r="H141" s="19"/>
      <c r="I141" s="19"/>
      <c r="J141" s="20"/>
    </row>
    <row r="142" spans="2:10">
      <c r="B142" s="21" t="s">
        <v>16</v>
      </c>
      <c r="C142" s="21"/>
      <c r="D142" s="21"/>
      <c r="E142" s="21"/>
      <c r="F142" s="21"/>
      <c r="G142" s="21"/>
      <c r="H142" s="4" t="s">
        <v>156</v>
      </c>
      <c r="I142" s="4" t="s">
        <v>147</v>
      </c>
      <c r="J142" s="4" t="s">
        <v>148</v>
      </c>
    </row>
    <row r="143" spans="2:10">
      <c r="B143" s="22" t="s">
        <v>71</v>
      </c>
      <c r="C143" s="23"/>
      <c r="D143" s="23"/>
      <c r="E143" s="23"/>
      <c r="F143" s="23"/>
      <c r="G143" s="24"/>
      <c r="H143" s="1">
        <v>3</v>
      </c>
      <c r="I143" s="9">
        <f>7.95/3</f>
        <v>2.65</v>
      </c>
      <c r="J143" s="9">
        <f>I143*H143*1.2</f>
        <v>9.5399999999999991</v>
      </c>
    </row>
    <row r="144" spans="2:10">
      <c r="B144" s="22" t="s">
        <v>72</v>
      </c>
      <c r="C144" s="23"/>
      <c r="D144" s="23"/>
      <c r="E144" s="23"/>
      <c r="F144" s="23"/>
      <c r="G144" s="24"/>
      <c r="H144" s="1">
        <v>9</v>
      </c>
      <c r="I144" s="9">
        <f>7.47/9</f>
        <v>0.83</v>
      </c>
      <c r="J144" s="9">
        <f t="shared" ref="J144:J153" si="8">I144*H144*1.2</f>
        <v>8.9639999999999986</v>
      </c>
    </row>
    <row r="145" spans="2:10">
      <c r="B145" s="22" t="s">
        <v>73</v>
      </c>
      <c r="C145" s="23"/>
      <c r="D145" s="23"/>
      <c r="E145" s="23"/>
      <c r="F145" s="23"/>
      <c r="G145" s="24"/>
      <c r="H145" s="1">
        <v>6</v>
      </c>
      <c r="I145" s="9">
        <f>2.22/6</f>
        <v>0.37000000000000005</v>
      </c>
      <c r="J145" s="9">
        <f t="shared" si="8"/>
        <v>2.6640000000000001</v>
      </c>
    </row>
    <row r="146" spans="2:10">
      <c r="B146" s="22" t="s">
        <v>74</v>
      </c>
      <c r="C146" s="23"/>
      <c r="D146" s="23"/>
      <c r="E146" s="23"/>
      <c r="F146" s="23"/>
      <c r="G146" s="24"/>
      <c r="H146" s="1">
        <v>6</v>
      </c>
      <c r="I146" s="9">
        <f>41.4/6</f>
        <v>6.8999999999999995</v>
      </c>
      <c r="J146" s="9">
        <f t="shared" si="8"/>
        <v>49.68</v>
      </c>
    </row>
    <row r="147" spans="2:10">
      <c r="B147" s="22" t="s">
        <v>75</v>
      </c>
      <c r="C147" s="23"/>
      <c r="D147" s="23"/>
      <c r="E147" s="23"/>
      <c r="F147" s="23"/>
      <c r="G147" s="24"/>
      <c r="H147" s="1">
        <v>18</v>
      </c>
      <c r="I147" s="9">
        <f>22.14/18</f>
        <v>1.23</v>
      </c>
      <c r="J147" s="9">
        <f t="shared" si="8"/>
        <v>26.568000000000001</v>
      </c>
    </row>
    <row r="148" spans="2:10">
      <c r="B148" s="22" t="s">
        <v>20</v>
      </c>
      <c r="C148" s="23"/>
      <c r="D148" s="23"/>
      <c r="E148" s="23"/>
      <c r="F148" s="23"/>
      <c r="G148" s="24"/>
      <c r="H148" s="1">
        <v>3</v>
      </c>
      <c r="I148" s="9">
        <f>9.57/3</f>
        <v>3.19</v>
      </c>
      <c r="J148" s="9">
        <f t="shared" si="8"/>
        <v>11.484</v>
      </c>
    </row>
    <row r="149" spans="2:10">
      <c r="B149" s="22" t="s">
        <v>15</v>
      </c>
      <c r="C149" s="23"/>
      <c r="D149" s="23"/>
      <c r="E149" s="23"/>
      <c r="F149" s="23"/>
      <c r="G149" s="24"/>
      <c r="H149" s="1">
        <v>6</v>
      </c>
      <c r="I149" s="9">
        <f>26.28/6</f>
        <v>4.38</v>
      </c>
      <c r="J149" s="9">
        <f t="shared" si="8"/>
        <v>31.536000000000001</v>
      </c>
    </row>
    <row r="150" spans="2:10">
      <c r="B150" s="22" t="s">
        <v>49</v>
      </c>
      <c r="C150" s="23"/>
      <c r="D150" s="23"/>
      <c r="E150" s="23"/>
      <c r="F150" s="23"/>
      <c r="G150" s="24"/>
      <c r="H150" s="1">
        <v>6</v>
      </c>
      <c r="I150" s="9">
        <f>10.32/6</f>
        <v>1.72</v>
      </c>
      <c r="J150" s="9">
        <f t="shared" si="8"/>
        <v>12.384</v>
      </c>
    </row>
    <row r="151" spans="2:10">
      <c r="B151" s="22" t="s">
        <v>50</v>
      </c>
      <c r="C151" s="23"/>
      <c r="D151" s="23"/>
      <c r="E151" s="23"/>
      <c r="F151" s="23"/>
      <c r="G151" s="24"/>
      <c r="H151" s="1">
        <v>6</v>
      </c>
      <c r="I151" s="9">
        <f>5.46/6</f>
        <v>0.91</v>
      </c>
      <c r="J151" s="9">
        <f t="shared" si="8"/>
        <v>6.5519999999999996</v>
      </c>
    </row>
    <row r="152" spans="2:10">
      <c r="B152" s="22" t="s">
        <v>76</v>
      </c>
      <c r="C152" s="23"/>
      <c r="D152" s="23"/>
      <c r="E152" s="23"/>
      <c r="F152" s="23"/>
      <c r="G152" s="24"/>
      <c r="H152" s="1">
        <v>24</v>
      </c>
      <c r="I152" s="9">
        <f>385.92/24</f>
        <v>16.080000000000002</v>
      </c>
      <c r="J152" s="9">
        <f t="shared" si="8"/>
        <v>463.10400000000004</v>
      </c>
    </row>
    <row r="153" spans="2:10">
      <c r="B153" s="22" t="s">
        <v>9</v>
      </c>
      <c r="C153" s="23"/>
      <c r="D153" s="23"/>
      <c r="E153" s="23"/>
      <c r="F153" s="23"/>
      <c r="G153" s="24"/>
      <c r="H153" s="1">
        <v>3</v>
      </c>
      <c r="I153" s="9">
        <f>86.61/3</f>
        <v>28.87</v>
      </c>
      <c r="J153" s="9">
        <f t="shared" si="8"/>
        <v>103.932</v>
      </c>
    </row>
    <row r="154" spans="2:10">
      <c r="B154" s="21" t="s">
        <v>21</v>
      </c>
      <c r="C154" s="21"/>
      <c r="D154" s="21"/>
      <c r="E154" s="21"/>
      <c r="F154" s="21"/>
      <c r="G154" s="21"/>
      <c r="H154" s="1"/>
      <c r="I154" s="9">
        <f>SUM(I143:I153)</f>
        <v>67.13000000000001</v>
      </c>
      <c r="J154" s="9">
        <f>SUM(J143:J153)</f>
        <v>726.40800000000002</v>
      </c>
    </row>
    <row r="157" spans="2:10">
      <c r="B157" s="18" t="s">
        <v>77</v>
      </c>
      <c r="C157" s="19"/>
      <c r="D157" s="19"/>
      <c r="E157" s="19"/>
      <c r="F157" s="19"/>
      <c r="G157" s="19"/>
      <c r="H157" s="19"/>
      <c r="I157" s="19"/>
      <c r="J157" s="20"/>
    </row>
    <row r="158" spans="2:10">
      <c r="B158" s="21" t="s">
        <v>16</v>
      </c>
      <c r="C158" s="21"/>
      <c r="D158" s="21"/>
      <c r="E158" s="21"/>
      <c r="F158" s="21"/>
      <c r="G158" s="21"/>
      <c r="H158" s="4" t="s">
        <v>156</v>
      </c>
      <c r="I158" s="4" t="s">
        <v>147</v>
      </c>
      <c r="J158" s="4" t="s">
        <v>148</v>
      </c>
    </row>
    <row r="159" spans="2:10">
      <c r="B159" s="22" t="s">
        <v>78</v>
      </c>
      <c r="C159" s="23"/>
      <c r="D159" s="23"/>
      <c r="E159" s="23"/>
      <c r="F159" s="23"/>
      <c r="G159" s="24"/>
      <c r="H159" s="1">
        <v>2</v>
      </c>
      <c r="I159" s="9">
        <f>5.3/2</f>
        <v>2.65</v>
      </c>
      <c r="J159" s="9">
        <f>I159*H159*1.2</f>
        <v>6.3599999999999994</v>
      </c>
    </row>
    <row r="160" spans="2:10">
      <c r="B160" s="22" t="s">
        <v>44</v>
      </c>
      <c r="C160" s="23"/>
      <c r="D160" s="23"/>
      <c r="E160" s="23"/>
      <c r="F160" s="23"/>
      <c r="G160" s="24"/>
      <c r="H160" s="1">
        <v>3</v>
      </c>
      <c r="I160" s="9">
        <f>2.1/3</f>
        <v>0.70000000000000007</v>
      </c>
      <c r="J160" s="9">
        <f t="shared" ref="J160:J174" si="9">I160*H160*1.2</f>
        <v>2.52</v>
      </c>
    </row>
    <row r="161" spans="2:10">
      <c r="B161" s="22" t="s">
        <v>79</v>
      </c>
      <c r="C161" s="23"/>
      <c r="D161" s="23"/>
      <c r="E161" s="23"/>
      <c r="F161" s="23"/>
      <c r="G161" s="24"/>
      <c r="H161" s="1">
        <v>2</v>
      </c>
      <c r="I161" s="9">
        <f>120.12/2</f>
        <v>60.06</v>
      </c>
      <c r="J161" s="9">
        <f t="shared" si="9"/>
        <v>144.14400000000001</v>
      </c>
    </row>
    <row r="162" spans="2:10">
      <c r="B162" s="22" t="s">
        <v>2</v>
      </c>
      <c r="C162" s="23"/>
      <c r="D162" s="23"/>
      <c r="E162" s="23"/>
      <c r="F162" s="23"/>
      <c r="G162" s="24"/>
      <c r="H162" s="1">
        <v>2</v>
      </c>
      <c r="I162" s="9">
        <f>4.74/2</f>
        <v>2.37</v>
      </c>
      <c r="J162" s="9">
        <f t="shared" si="9"/>
        <v>5.6879999999999997</v>
      </c>
    </row>
    <row r="163" spans="2:10">
      <c r="B163" s="22" t="s">
        <v>72</v>
      </c>
      <c r="C163" s="23"/>
      <c r="D163" s="23"/>
      <c r="E163" s="23"/>
      <c r="F163" s="23"/>
      <c r="G163" s="24"/>
      <c r="H163" s="1">
        <v>4</v>
      </c>
      <c r="I163" s="9">
        <f>3.32/4</f>
        <v>0.83</v>
      </c>
      <c r="J163" s="9">
        <f t="shared" si="9"/>
        <v>3.9839999999999995</v>
      </c>
    </row>
    <row r="164" spans="2:10">
      <c r="B164" s="22" t="s">
        <v>80</v>
      </c>
      <c r="C164" s="23"/>
      <c r="D164" s="23"/>
      <c r="E164" s="23"/>
      <c r="F164" s="23"/>
      <c r="G164" s="24"/>
      <c r="H164" s="1">
        <v>4</v>
      </c>
      <c r="I164" s="9">
        <f>1.48/4</f>
        <v>0.37</v>
      </c>
      <c r="J164" s="9">
        <f t="shared" si="9"/>
        <v>1.776</v>
      </c>
    </row>
    <row r="165" spans="2:10">
      <c r="B165" s="22" t="s">
        <v>81</v>
      </c>
      <c r="C165" s="23"/>
      <c r="D165" s="23"/>
      <c r="E165" s="23"/>
      <c r="F165" s="23"/>
      <c r="G165" s="24"/>
      <c r="H165" s="1">
        <v>3</v>
      </c>
      <c r="I165" s="9">
        <f>20.7/3</f>
        <v>6.8999999999999995</v>
      </c>
      <c r="J165" s="9">
        <f t="shared" si="9"/>
        <v>24.84</v>
      </c>
    </row>
    <row r="166" spans="2:10">
      <c r="B166" s="22" t="s">
        <v>82</v>
      </c>
      <c r="C166" s="23"/>
      <c r="D166" s="23"/>
      <c r="E166" s="23"/>
      <c r="F166" s="23"/>
      <c r="G166" s="24"/>
      <c r="H166" s="1">
        <v>4</v>
      </c>
      <c r="I166" s="9">
        <f>2.92/4</f>
        <v>0.73</v>
      </c>
      <c r="J166" s="9">
        <f t="shared" si="9"/>
        <v>3.504</v>
      </c>
    </row>
    <row r="167" spans="2:10">
      <c r="B167" s="22" t="s">
        <v>27</v>
      </c>
      <c r="C167" s="23"/>
      <c r="D167" s="23"/>
      <c r="E167" s="23"/>
      <c r="F167" s="23"/>
      <c r="G167" s="24"/>
      <c r="H167" s="1">
        <v>2</v>
      </c>
      <c r="I167" s="9">
        <f>4.26/2</f>
        <v>2.13</v>
      </c>
      <c r="J167" s="9">
        <f t="shared" si="9"/>
        <v>5.1119999999999992</v>
      </c>
    </row>
    <row r="168" spans="2:10">
      <c r="B168" s="22" t="s">
        <v>75</v>
      </c>
      <c r="C168" s="23"/>
      <c r="D168" s="23"/>
      <c r="E168" s="23"/>
      <c r="F168" s="23"/>
      <c r="G168" s="24"/>
      <c r="H168" s="1">
        <v>4</v>
      </c>
      <c r="I168" s="9">
        <f>4.92/4</f>
        <v>1.23</v>
      </c>
      <c r="J168" s="9">
        <f t="shared" si="9"/>
        <v>5.9039999999999999</v>
      </c>
    </row>
    <row r="169" spans="2:10">
      <c r="B169" s="22" t="s">
        <v>15</v>
      </c>
      <c r="C169" s="23"/>
      <c r="D169" s="23"/>
      <c r="E169" s="23"/>
      <c r="F169" s="23"/>
      <c r="G169" s="24"/>
      <c r="H169" s="1">
        <v>2</v>
      </c>
      <c r="I169" s="9">
        <f>8.76/2</f>
        <v>4.38</v>
      </c>
      <c r="J169" s="9">
        <f t="shared" si="9"/>
        <v>10.511999999999999</v>
      </c>
    </row>
    <row r="170" spans="2:10">
      <c r="B170" s="22" t="s">
        <v>83</v>
      </c>
      <c r="C170" s="23"/>
      <c r="D170" s="23"/>
      <c r="E170" s="23"/>
      <c r="F170" s="23"/>
      <c r="G170" s="24"/>
      <c r="H170" s="1">
        <v>4</v>
      </c>
      <c r="I170" s="9">
        <f>62.48/4</f>
        <v>15.62</v>
      </c>
      <c r="J170" s="9">
        <f t="shared" si="9"/>
        <v>74.975999999999999</v>
      </c>
    </row>
    <row r="171" spans="2:10">
      <c r="B171" s="22" t="s">
        <v>49</v>
      </c>
      <c r="C171" s="23"/>
      <c r="D171" s="23"/>
      <c r="E171" s="23"/>
      <c r="F171" s="23"/>
      <c r="G171" s="24"/>
      <c r="H171" s="1">
        <v>3</v>
      </c>
      <c r="I171" s="9">
        <f>5.16/3</f>
        <v>1.72</v>
      </c>
      <c r="J171" s="9">
        <f t="shared" si="9"/>
        <v>6.1920000000000002</v>
      </c>
    </row>
    <row r="172" spans="2:10">
      <c r="B172" s="22" t="s">
        <v>84</v>
      </c>
      <c r="C172" s="23"/>
      <c r="D172" s="23"/>
      <c r="E172" s="23"/>
      <c r="F172" s="23"/>
      <c r="G172" s="24"/>
      <c r="H172" s="1">
        <v>3</v>
      </c>
      <c r="I172" s="9">
        <f>2.73/3</f>
        <v>0.91</v>
      </c>
      <c r="J172" s="9">
        <f t="shared" si="9"/>
        <v>3.2759999999999998</v>
      </c>
    </row>
    <row r="173" spans="2:10">
      <c r="B173" s="22" t="s">
        <v>53</v>
      </c>
      <c r="C173" s="23"/>
      <c r="D173" s="23"/>
      <c r="E173" s="23"/>
      <c r="F173" s="23"/>
      <c r="G173" s="24"/>
      <c r="H173" s="5">
        <v>12</v>
      </c>
      <c r="I173" s="16">
        <f>192.96/12</f>
        <v>16.080000000000002</v>
      </c>
      <c r="J173" s="9">
        <f t="shared" si="9"/>
        <v>231.55200000000002</v>
      </c>
    </row>
    <row r="174" spans="2:10">
      <c r="B174" s="22" t="s">
        <v>85</v>
      </c>
      <c r="C174" s="23"/>
      <c r="D174" s="23"/>
      <c r="E174" s="23"/>
      <c r="F174" s="23"/>
      <c r="G174" s="24"/>
      <c r="H174" s="5">
        <v>2</v>
      </c>
      <c r="I174" s="16">
        <f>57.74/2</f>
        <v>28.87</v>
      </c>
      <c r="J174" s="9">
        <f t="shared" si="9"/>
        <v>69.287999999999997</v>
      </c>
    </row>
    <row r="175" spans="2:10">
      <c r="B175" s="21" t="s">
        <v>21</v>
      </c>
      <c r="C175" s="21"/>
      <c r="D175" s="21"/>
      <c r="E175" s="21"/>
      <c r="F175" s="21"/>
      <c r="G175" s="21"/>
      <c r="H175" s="5"/>
      <c r="I175" s="16">
        <f>SUM(I159:I174)</f>
        <v>145.55000000000001</v>
      </c>
      <c r="J175" s="9">
        <f>SUM(J159:J174)</f>
        <v>599.62800000000004</v>
      </c>
    </row>
    <row r="176" spans="2:10">
      <c r="B176" s="18" t="s">
        <v>86</v>
      </c>
      <c r="C176" s="19"/>
      <c r="D176" s="19"/>
      <c r="E176" s="19"/>
      <c r="F176" s="19"/>
      <c r="G176" s="19"/>
      <c r="H176" s="19"/>
      <c r="I176" s="19"/>
      <c r="J176" s="20"/>
    </row>
    <row r="177" spans="2:11">
      <c r="B177" s="21" t="s">
        <v>16</v>
      </c>
      <c r="C177" s="21"/>
      <c r="D177" s="21"/>
      <c r="E177" s="21"/>
      <c r="F177" s="21"/>
      <c r="G177" s="21"/>
      <c r="H177" s="4" t="s">
        <v>156</v>
      </c>
      <c r="I177" s="4" t="s">
        <v>147</v>
      </c>
      <c r="J177" s="4" t="s">
        <v>148</v>
      </c>
    </row>
    <row r="178" spans="2:11">
      <c r="B178" s="22" t="s">
        <v>94</v>
      </c>
      <c r="C178" s="23"/>
      <c r="D178" s="23"/>
      <c r="E178" s="23"/>
      <c r="F178" s="23"/>
      <c r="G178" s="24"/>
      <c r="H178" s="1">
        <v>3</v>
      </c>
      <c r="I178" s="9">
        <f>7.95/3</f>
        <v>2.65</v>
      </c>
      <c r="J178" s="9">
        <f>I178*H178*1.2</f>
        <v>9.5399999999999991</v>
      </c>
    </row>
    <row r="179" spans="2:11">
      <c r="B179" s="22" t="s">
        <v>87</v>
      </c>
      <c r="C179" s="23"/>
      <c r="D179" s="23"/>
      <c r="E179" s="23"/>
      <c r="F179" s="23"/>
      <c r="G179" s="24"/>
      <c r="H179" s="1">
        <v>3</v>
      </c>
      <c r="I179" s="9">
        <f>2.49/3</f>
        <v>0.83000000000000007</v>
      </c>
      <c r="J179" s="9">
        <f t="shared" ref="J179:J187" si="10">I179*H179*1.2</f>
        <v>2.988</v>
      </c>
    </row>
    <row r="180" spans="2:11">
      <c r="B180" s="22" t="s">
        <v>88</v>
      </c>
      <c r="C180" s="23"/>
      <c r="D180" s="23"/>
      <c r="E180" s="23"/>
      <c r="F180" s="23"/>
      <c r="G180" s="24"/>
      <c r="H180" s="1">
        <v>6</v>
      </c>
      <c r="I180" s="9">
        <f>7.38/6</f>
        <v>1.23</v>
      </c>
      <c r="J180" s="9">
        <f t="shared" si="10"/>
        <v>8.8559999999999999</v>
      </c>
    </row>
    <row r="181" spans="2:11">
      <c r="B181" s="22" t="s">
        <v>14</v>
      </c>
      <c r="C181" s="23"/>
      <c r="D181" s="23"/>
      <c r="E181" s="23"/>
      <c r="F181" s="23"/>
      <c r="G181" s="24"/>
      <c r="H181" s="1">
        <v>1</v>
      </c>
      <c r="I181" s="9">
        <v>3.19</v>
      </c>
      <c r="J181" s="9">
        <f t="shared" si="10"/>
        <v>3.8279999999999998</v>
      </c>
    </row>
    <row r="182" spans="2:11">
      <c r="B182" s="22" t="s">
        <v>15</v>
      </c>
      <c r="C182" s="23"/>
      <c r="D182" s="23"/>
      <c r="E182" s="23"/>
      <c r="F182" s="23"/>
      <c r="G182" s="24"/>
      <c r="H182" s="1">
        <v>2</v>
      </c>
      <c r="I182" s="9">
        <f>8.76/2</f>
        <v>4.38</v>
      </c>
      <c r="J182" s="9">
        <f t="shared" si="10"/>
        <v>10.511999999999999</v>
      </c>
    </row>
    <row r="183" spans="2:11">
      <c r="B183" s="22" t="s">
        <v>89</v>
      </c>
      <c r="C183" s="23"/>
      <c r="D183" s="23"/>
      <c r="E183" s="23"/>
      <c r="F183" s="23"/>
      <c r="G183" s="24"/>
      <c r="H183" s="1">
        <v>1</v>
      </c>
      <c r="I183" s="9">
        <v>1.72</v>
      </c>
      <c r="J183" s="9">
        <f t="shared" si="10"/>
        <v>2.0640000000000001</v>
      </c>
    </row>
    <row r="184" spans="2:11">
      <c r="B184" s="22" t="s">
        <v>90</v>
      </c>
      <c r="C184" s="23"/>
      <c r="D184" s="23"/>
      <c r="E184" s="23"/>
      <c r="F184" s="23"/>
      <c r="G184" s="24"/>
      <c r="H184" s="1">
        <v>6</v>
      </c>
      <c r="I184" s="9">
        <f>11.28/6</f>
        <v>1.88</v>
      </c>
      <c r="J184" s="9">
        <f t="shared" si="10"/>
        <v>13.536</v>
      </c>
    </row>
    <row r="185" spans="2:11">
      <c r="B185" s="22" t="s">
        <v>91</v>
      </c>
      <c r="C185" s="23"/>
      <c r="D185" s="23"/>
      <c r="E185" s="23"/>
      <c r="F185" s="23"/>
      <c r="G185" s="24"/>
      <c r="H185" s="1">
        <v>1</v>
      </c>
      <c r="I185" s="9">
        <v>63.06</v>
      </c>
      <c r="J185" s="9">
        <f t="shared" si="10"/>
        <v>75.671999999999997</v>
      </c>
    </row>
    <row r="186" spans="2:11">
      <c r="B186" s="22" t="s">
        <v>92</v>
      </c>
      <c r="C186" s="23"/>
      <c r="D186" s="23"/>
      <c r="E186" s="23"/>
      <c r="F186" s="23"/>
      <c r="G186" s="24"/>
      <c r="H186" s="1">
        <v>1</v>
      </c>
      <c r="I186" s="9">
        <v>19.670000000000002</v>
      </c>
      <c r="J186" s="9">
        <f t="shared" si="10"/>
        <v>23.604000000000003</v>
      </c>
    </row>
    <row r="187" spans="2:11">
      <c r="B187" s="22" t="s">
        <v>93</v>
      </c>
      <c r="C187" s="23"/>
      <c r="D187" s="23"/>
      <c r="E187" s="23"/>
      <c r="F187" s="23"/>
      <c r="G187" s="24"/>
      <c r="H187" s="1">
        <v>3</v>
      </c>
      <c r="I187" s="9">
        <f>59.25/3</f>
        <v>19.75</v>
      </c>
      <c r="J187" s="9">
        <f t="shared" si="10"/>
        <v>71.099999999999994</v>
      </c>
      <c r="K187" s="17"/>
    </row>
    <row r="188" spans="2:11">
      <c r="B188" s="21" t="s">
        <v>21</v>
      </c>
      <c r="C188" s="21"/>
      <c r="D188" s="21"/>
      <c r="E188" s="21"/>
      <c r="F188" s="21"/>
      <c r="G188" s="21"/>
      <c r="H188" s="1"/>
      <c r="I188" s="9">
        <f>SUM(I178:I187)</f>
        <v>118.36</v>
      </c>
      <c r="J188" s="9">
        <f>SUM(J178:J187)</f>
        <v>221.7</v>
      </c>
    </row>
    <row r="192" spans="2:11">
      <c r="B192" s="18" t="s">
        <v>95</v>
      </c>
      <c r="C192" s="19"/>
      <c r="D192" s="19"/>
      <c r="E192" s="19"/>
      <c r="F192" s="19"/>
      <c r="G192" s="19"/>
      <c r="H192" s="19"/>
      <c r="I192" s="19"/>
      <c r="J192" s="20"/>
    </row>
    <row r="193" spans="2:11">
      <c r="B193" s="21" t="s">
        <v>16</v>
      </c>
      <c r="C193" s="21"/>
      <c r="D193" s="21"/>
      <c r="E193" s="21"/>
      <c r="F193" s="21"/>
      <c r="G193" s="21"/>
      <c r="H193" s="4" t="s">
        <v>156</v>
      </c>
      <c r="I193" s="4" t="s">
        <v>147</v>
      </c>
      <c r="J193" s="4" t="s">
        <v>148</v>
      </c>
    </row>
    <row r="194" spans="2:11">
      <c r="B194" s="22" t="s">
        <v>103</v>
      </c>
      <c r="C194" s="23"/>
      <c r="D194" s="23"/>
      <c r="E194" s="23"/>
      <c r="F194" s="23"/>
      <c r="G194" s="24"/>
      <c r="H194" s="1">
        <v>3</v>
      </c>
      <c r="I194" s="9">
        <f>27.69/3</f>
        <v>9.23</v>
      </c>
      <c r="J194" s="9">
        <f>I194*H194*1.2</f>
        <v>33.228000000000002</v>
      </c>
    </row>
    <row r="195" spans="2:11">
      <c r="B195" s="22" t="s">
        <v>96</v>
      </c>
      <c r="C195" s="23"/>
      <c r="D195" s="23"/>
      <c r="E195" s="23"/>
      <c r="F195" s="23"/>
      <c r="G195" s="24"/>
      <c r="H195" s="1">
        <v>3</v>
      </c>
      <c r="I195" s="9">
        <f>2.49/3</f>
        <v>0.83000000000000007</v>
      </c>
      <c r="J195" s="9">
        <f t="shared" ref="J195:J203" si="11">I195*H195*1.2</f>
        <v>2.988</v>
      </c>
    </row>
    <row r="196" spans="2:11">
      <c r="B196" s="22" t="s">
        <v>97</v>
      </c>
      <c r="C196" s="23"/>
      <c r="D196" s="23"/>
      <c r="E196" s="23"/>
      <c r="F196" s="23"/>
      <c r="G196" s="24"/>
      <c r="H196" s="1">
        <v>4</v>
      </c>
      <c r="I196" s="9">
        <f>27.6/4</f>
        <v>6.9</v>
      </c>
      <c r="J196" s="9">
        <f t="shared" si="11"/>
        <v>33.119999999999997</v>
      </c>
    </row>
    <row r="197" spans="2:11">
      <c r="B197" s="22" t="s">
        <v>88</v>
      </c>
      <c r="C197" s="23"/>
      <c r="D197" s="23"/>
      <c r="E197" s="23"/>
      <c r="F197" s="23"/>
      <c r="G197" s="24"/>
      <c r="H197" s="1">
        <v>6</v>
      </c>
      <c r="I197" s="9">
        <f>7.38/6</f>
        <v>1.23</v>
      </c>
      <c r="J197" s="9">
        <f t="shared" si="11"/>
        <v>8.8559999999999999</v>
      </c>
    </row>
    <row r="198" spans="2:11">
      <c r="B198" s="22" t="s">
        <v>14</v>
      </c>
      <c r="C198" s="23"/>
      <c r="D198" s="23"/>
      <c r="E198" s="23"/>
      <c r="F198" s="23"/>
      <c r="G198" s="24"/>
      <c r="H198" s="1">
        <v>3</v>
      </c>
      <c r="I198" s="9">
        <f>9.57/3</f>
        <v>3.19</v>
      </c>
      <c r="J198" s="9">
        <f t="shared" si="11"/>
        <v>11.484</v>
      </c>
    </row>
    <row r="199" spans="2:11">
      <c r="B199" s="22" t="s">
        <v>98</v>
      </c>
      <c r="C199" s="23"/>
      <c r="D199" s="23"/>
      <c r="E199" s="23"/>
      <c r="F199" s="23"/>
      <c r="G199" s="24"/>
      <c r="H199" s="1">
        <v>1</v>
      </c>
      <c r="I199" s="9">
        <v>1.72</v>
      </c>
      <c r="J199" s="9">
        <f t="shared" si="11"/>
        <v>2.0640000000000001</v>
      </c>
    </row>
    <row r="200" spans="2:11">
      <c r="B200" s="22" t="s">
        <v>99</v>
      </c>
      <c r="C200" s="23"/>
      <c r="D200" s="23"/>
      <c r="E200" s="23"/>
      <c r="F200" s="23"/>
      <c r="G200" s="24"/>
      <c r="H200" s="1">
        <v>1</v>
      </c>
      <c r="I200" s="9">
        <v>27.14</v>
      </c>
      <c r="J200" s="9">
        <f t="shared" si="11"/>
        <v>32.567999999999998</v>
      </c>
    </row>
    <row r="201" spans="2:11">
      <c r="B201" s="22" t="s">
        <v>100</v>
      </c>
      <c r="C201" s="23"/>
      <c r="D201" s="23"/>
      <c r="E201" s="23"/>
      <c r="F201" s="23"/>
      <c r="G201" s="24"/>
      <c r="H201" s="1">
        <v>1</v>
      </c>
      <c r="I201" s="9">
        <v>61.02</v>
      </c>
      <c r="J201" s="9">
        <f t="shared" si="11"/>
        <v>73.224000000000004</v>
      </c>
    </row>
    <row r="202" spans="2:11">
      <c r="B202" s="22" t="s">
        <v>101</v>
      </c>
      <c r="C202" s="23"/>
      <c r="D202" s="23"/>
      <c r="E202" s="23"/>
      <c r="F202" s="23"/>
      <c r="G202" s="24"/>
      <c r="H202" s="1">
        <v>3</v>
      </c>
      <c r="I202" s="9">
        <f>185.25/3</f>
        <v>61.75</v>
      </c>
      <c r="J202" s="9">
        <f t="shared" si="11"/>
        <v>222.29999999999998</v>
      </c>
    </row>
    <row r="203" spans="2:11">
      <c r="B203" s="22" t="s">
        <v>102</v>
      </c>
      <c r="C203" s="23"/>
      <c r="D203" s="23"/>
      <c r="E203" s="23"/>
      <c r="F203" s="23"/>
      <c r="G203" s="24"/>
      <c r="H203" s="1">
        <v>3</v>
      </c>
      <c r="I203" s="9">
        <f>148.98/3</f>
        <v>49.66</v>
      </c>
      <c r="J203" s="9">
        <f t="shared" si="11"/>
        <v>178.77599999999998</v>
      </c>
    </row>
    <row r="204" spans="2:11">
      <c r="B204" s="21" t="s">
        <v>21</v>
      </c>
      <c r="C204" s="21"/>
      <c r="D204" s="21"/>
      <c r="E204" s="21"/>
      <c r="F204" s="21"/>
      <c r="G204" s="21"/>
      <c r="H204" s="1"/>
      <c r="I204" s="9">
        <f>SUM(I194:I203)</f>
        <v>222.67</v>
      </c>
      <c r="J204" s="9">
        <f>SUM(J194:J203)</f>
        <v>598.60799999999995</v>
      </c>
      <c r="K204" s="17"/>
    </row>
    <row r="205" spans="2:11">
      <c r="B205" s="30"/>
      <c r="C205" s="30"/>
      <c r="D205" s="30"/>
      <c r="E205" s="30"/>
      <c r="F205" s="30"/>
      <c r="G205" s="30"/>
      <c r="H205" s="6"/>
      <c r="I205" s="32"/>
      <c r="J205" s="32"/>
      <c r="K205" s="17"/>
    </row>
    <row r="211" spans="2:10">
      <c r="B211" s="18" t="s">
        <v>104</v>
      </c>
      <c r="C211" s="19"/>
      <c r="D211" s="19"/>
      <c r="E211" s="19"/>
      <c r="F211" s="19"/>
      <c r="G211" s="19"/>
      <c r="H211" s="19"/>
      <c r="I211" s="19"/>
      <c r="J211" s="20"/>
    </row>
    <row r="212" spans="2:10">
      <c r="B212" s="21" t="s">
        <v>16</v>
      </c>
      <c r="C212" s="21"/>
      <c r="D212" s="21"/>
      <c r="E212" s="21"/>
      <c r="F212" s="21"/>
      <c r="G212" s="21"/>
      <c r="H212" s="4" t="s">
        <v>156</v>
      </c>
      <c r="I212" s="4" t="s">
        <v>147</v>
      </c>
      <c r="J212" s="4" t="s">
        <v>148</v>
      </c>
    </row>
    <row r="213" spans="2:10">
      <c r="B213" s="22" t="s">
        <v>112</v>
      </c>
      <c r="C213" s="23"/>
      <c r="D213" s="23"/>
      <c r="E213" s="23"/>
      <c r="F213" s="23"/>
      <c r="G213" s="24"/>
      <c r="H213" s="1">
        <v>2</v>
      </c>
      <c r="I213" s="9">
        <f>5.3/2</f>
        <v>2.65</v>
      </c>
      <c r="J213" s="9">
        <f>I213*H213*1.2</f>
        <v>6.3599999999999994</v>
      </c>
    </row>
    <row r="214" spans="2:10">
      <c r="B214" s="22" t="s">
        <v>111</v>
      </c>
      <c r="C214" s="23"/>
      <c r="D214" s="23"/>
      <c r="E214" s="23"/>
      <c r="F214" s="23"/>
      <c r="G214" s="24"/>
      <c r="H214" s="1">
        <v>6</v>
      </c>
      <c r="I214" s="9">
        <f>55.38/6</f>
        <v>9.23</v>
      </c>
      <c r="J214" s="9">
        <f t="shared" ref="J214:J226" si="12">I214*H214*1.2</f>
        <v>66.456000000000003</v>
      </c>
    </row>
    <row r="215" spans="2:10">
      <c r="B215" s="22" t="s">
        <v>105</v>
      </c>
      <c r="C215" s="23"/>
      <c r="D215" s="23"/>
      <c r="E215" s="23"/>
      <c r="F215" s="23"/>
      <c r="G215" s="24"/>
      <c r="H215" s="1">
        <v>6</v>
      </c>
      <c r="I215" s="9">
        <f>4.98/6</f>
        <v>0.83000000000000007</v>
      </c>
      <c r="J215" s="9">
        <f t="shared" si="12"/>
        <v>5.976</v>
      </c>
    </row>
    <row r="216" spans="2:10">
      <c r="B216" s="22" t="s">
        <v>46</v>
      </c>
      <c r="C216" s="23"/>
      <c r="D216" s="23"/>
      <c r="E216" s="23"/>
      <c r="F216" s="23"/>
      <c r="G216" s="24"/>
      <c r="H216" s="1">
        <v>8</v>
      </c>
      <c r="I216" s="9">
        <f>55.2/8</f>
        <v>6.9</v>
      </c>
      <c r="J216" s="9">
        <f t="shared" si="12"/>
        <v>66.239999999999995</v>
      </c>
    </row>
    <row r="217" spans="2:10">
      <c r="B217" s="22" t="s">
        <v>106</v>
      </c>
      <c r="C217" s="23"/>
      <c r="D217" s="23"/>
      <c r="E217" s="23"/>
      <c r="F217" s="23"/>
      <c r="G217" s="24"/>
      <c r="H217" s="1">
        <v>12</v>
      </c>
      <c r="I217" s="9">
        <f>14.76/12</f>
        <v>1.23</v>
      </c>
      <c r="J217" s="9">
        <f t="shared" si="12"/>
        <v>17.712</v>
      </c>
    </row>
    <row r="218" spans="2:10">
      <c r="B218" s="22" t="s">
        <v>20</v>
      </c>
      <c r="C218" s="23"/>
      <c r="D218" s="23"/>
      <c r="E218" s="23"/>
      <c r="F218" s="23"/>
      <c r="G218" s="24"/>
      <c r="H218" s="1">
        <v>3</v>
      </c>
      <c r="I218" s="9">
        <f>9.57/3</f>
        <v>3.19</v>
      </c>
      <c r="J218" s="9">
        <f t="shared" si="12"/>
        <v>11.484</v>
      </c>
    </row>
    <row r="219" spans="2:10">
      <c r="B219" s="22" t="s">
        <v>15</v>
      </c>
      <c r="C219" s="23"/>
      <c r="D219" s="23"/>
      <c r="E219" s="23"/>
      <c r="F219" s="23"/>
      <c r="G219" s="24"/>
      <c r="H219" s="1">
        <v>3</v>
      </c>
      <c r="I219" s="9">
        <f>13.14/3</f>
        <v>4.38</v>
      </c>
      <c r="J219" s="9">
        <f t="shared" si="12"/>
        <v>15.768000000000001</v>
      </c>
    </row>
    <row r="220" spans="2:10">
      <c r="B220" s="22" t="s">
        <v>52</v>
      </c>
      <c r="C220" s="23"/>
      <c r="D220" s="23"/>
      <c r="E220" s="23"/>
      <c r="F220" s="23"/>
      <c r="G220" s="24"/>
      <c r="H220" s="1">
        <v>2</v>
      </c>
      <c r="I220" s="9">
        <f>3.44/2</f>
        <v>1.72</v>
      </c>
      <c r="J220" s="9">
        <f t="shared" si="12"/>
        <v>4.1280000000000001</v>
      </c>
    </row>
    <row r="221" spans="2:10">
      <c r="B221" s="22" t="s">
        <v>107</v>
      </c>
      <c r="C221" s="23"/>
      <c r="D221" s="23"/>
      <c r="E221" s="23"/>
      <c r="F221" s="23"/>
      <c r="G221" s="24"/>
      <c r="H221" s="1">
        <v>4</v>
      </c>
      <c r="I221" s="9">
        <f>7.52/4</f>
        <v>1.88</v>
      </c>
      <c r="J221" s="9">
        <f t="shared" si="12"/>
        <v>9.0239999999999991</v>
      </c>
    </row>
    <row r="222" spans="2:10">
      <c r="B222" s="22" t="s">
        <v>108</v>
      </c>
      <c r="C222" s="23"/>
      <c r="D222" s="23"/>
      <c r="E222" s="23"/>
      <c r="F222" s="23"/>
      <c r="G222" s="24"/>
      <c r="H222" s="1">
        <v>2</v>
      </c>
      <c r="I222" s="9">
        <f>54.28/2</f>
        <v>27.14</v>
      </c>
      <c r="J222" s="9">
        <f t="shared" si="12"/>
        <v>65.135999999999996</v>
      </c>
    </row>
    <row r="223" spans="2:10">
      <c r="B223" s="22" t="s">
        <v>113</v>
      </c>
      <c r="C223" s="23"/>
      <c r="D223" s="23"/>
      <c r="E223" s="23"/>
      <c r="F223" s="23"/>
      <c r="G223" s="24"/>
      <c r="H223" s="1">
        <v>2</v>
      </c>
      <c r="I223" s="9">
        <f>122.04/2</f>
        <v>61.02</v>
      </c>
      <c r="J223" s="9">
        <f t="shared" si="12"/>
        <v>146.44800000000001</v>
      </c>
    </row>
    <row r="224" spans="2:10">
      <c r="B224" s="22" t="s">
        <v>109</v>
      </c>
      <c r="C224" s="23"/>
      <c r="D224" s="23"/>
      <c r="E224" s="23"/>
      <c r="F224" s="23"/>
      <c r="G224" s="24"/>
      <c r="H224" s="1">
        <v>6</v>
      </c>
      <c r="I224" s="9">
        <f>370.5/6</f>
        <v>61.75</v>
      </c>
      <c r="J224" s="9">
        <f t="shared" si="12"/>
        <v>444.59999999999997</v>
      </c>
    </row>
    <row r="225" spans="2:11">
      <c r="B225" s="22" t="s">
        <v>110</v>
      </c>
      <c r="C225" s="23"/>
      <c r="D225" s="23"/>
      <c r="E225" s="23"/>
      <c r="F225" s="23"/>
      <c r="G225" s="24"/>
      <c r="H225" s="1">
        <v>2</v>
      </c>
      <c r="I225" s="9">
        <f>39.5/2</f>
        <v>19.75</v>
      </c>
      <c r="J225" s="9">
        <f t="shared" si="12"/>
        <v>47.4</v>
      </c>
    </row>
    <row r="226" spans="2:11">
      <c r="B226" s="22" t="s">
        <v>115</v>
      </c>
      <c r="C226" s="23"/>
      <c r="D226" s="23"/>
      <c r="E226" s="23"/>
      <c r="F226" s="23"/>
      <c r="G226" s="24"/>
      <c r="H226" s="1">
        <v>6</v>
      </c>
      <c r="I226" s="9">
        <f>297.96/6</f>
        <v>49.66</v>
      </c>
      <c r="J226" s="9">
        <f t="shared" si="12"/>
        <v>357.55199999999996</v>
      </c>
    </row>
    <row r="227" spans="2:11">
      <c r="B227" s="21" t="s">
        <v>21</v>
      </c>
      <c r="C227" s="21"/>
      <c r="D227" s="21"/>
      <c r="E227" s="21"/>
      <c r="F227" s="21"/>
      <c r="G227" s="21"/>
      <c r="H227" s="1"/>
      <c r="I227" s="9">
        <f>SUM(I213:I226)</f>
        <v>251.33</v>
      </c>
      <c r="J227" s="9">
        <f>SUM(J213:J226)</f>
        <v>1264.2839999999999</v>
      </c>
      <c r="K227" s="17"/>
    </row>
    <row r="231" spans="2:11">
      <c r="B231" s="18" t="s">
        <v>117</v>
      </c>
      <c r="C231" s="19"/>
      <c r="D231" s="19"/>
      <c r="E231" s="19"/>
      <c r="F231" s="19"/>
      <c r="G231" s="19"/>
      <c r="H231" s="19"/>
      <c r="I231" s="19"/>
      <c r="J231" s="20"/>
    </row>
    <row r="232" spans="2:11">
      <c r="B232" s="21" t="s">
        <v>16</v>
      </c>
      <c r="C232" s="21"/>
      <c r="D232" s="21"/>
      <c r="E232" s="21"/>
      <c r="F232" s="21"/>
      <c r="G232" s="21"/>
      <c r="H232" s="4" t="s">
        <v>156</v>
      </c>
      <c r="I232" s="4" t="s">
        <v>147</v>
      </c>
      <c r="J232" s="4" t="s">
        <v>148</v>
      </c>
    </row>
    <row r="233" spans="2:11">
      <c r="B233" s="22" t="s">
        <v>123</v>
      </c>
      <c r="C233" s="23"/>
      <c r="D233" s="23"/>
      <c r="E233" s="23"/>
      <c r="F233" s="23"/>
      <c r="G233" s="24"/>
      <c r="H233" s="1">
        <v>1</v>
      </c>
      <c r="I233" s="9">
        <v>2.37</v>
      </c>
      <c r="J233" s="9">
        <f>I233*H233*1.2</f>
        <v>2.8439999999999999</v>
      </c>
    </row>
    <row r="234" spans="2:11">
      <c r="B234" s="22" t="s">
        <v>96</v>
      </c>
      <c r="C234" s="23"/>
      <c r="D234" s="23"/>
      <c r="E234" s="23"/>
      <c r="F234" s="23"/>
      <c r="G234" s="24"/>
      <c r="H234" s="1">
        <v>3</v>
      </c>
      <c r="I234" s="9">
        <f>2.49/3</f>
        <v>0.83000000000000007</v>
      </c>
      <c r="J234" s="9">
        <f t="shared" ref="J234:J242" si="13">I234*H234*1.2</f>
        <v>2.988</v>
      </c>
    </row>
    <row r="235" spans="2:11">
      <c r="B235" s="22" t="s">
        <v>118</v>
      </c>
      <c r="C235" s="23"/>
      <c r="D235" s="23"/>
      <c r="E235" s="23"/>
      <c r="F235" s="23"/>
      <c r="G235" s="24"/>
      <c r="H235" s="1">
        <v>2</v>
      </c>
      <c r="I235" s="9">
        <f>0.5/2</f>
        <v>0.25</v>
      </c>
      <c r="J235" s="9">
        <f t="shared" si="13"/>
        <v>0.6</v>
      </c>
    </row>
    <row r="236" spans="2:11">
      <c r="B236" s="22" t="s">
        <v>119</v>
      </c>
      <c r="C236" s="23"/>
      <c r="D236" s="23"/>
      <c r="E236" s="23"/>
      <c r="F236" s="23"/>
      <c r="G236" s="24"/>
      <c r="H236" s="1">
        <v>2</v>
      </c>
      <c r="I236" s="9">
        <f>2.4/2</f>
        <v>1.2</v>
      </c>
      <c r="J236" s="9">
        <f t="shared" si="13"/>
        <v>2.88</v>
      </c>
    </row>
    <row r="237" spans="2:11">
      <c r="B237" s="22" t="s">
        <v>120</v>
      </c>
      <c r="C237" s="23"/>
      <c r="D237" s="23"/>
      <c r="E237" s="23"/>
      <c r="F237" s="23"/>
      <c r="G237" s="24"/>
      <c r="H237" s="1">
        <v>6</v>
      </c>
      <c r="I237" s="9">
        <f>7.38/6</f>
        <v>1.23</v>
      </c>
      <c r="J237" s="9">
        <f t="shared" si="13"/>
        <v>8.8559999999999999</v>
      </c>
    </row>
    <row r="238" spans="2:11">
      <c r="B238" s="22" t="s">
        <v>31</v>
      </c>
      <c r="C238" s="23"/>
      <c r="D238" s="23"/>
      <c r="E238" s="23"/>
      <c r="F238" s="23"/>
      <c r="G238" s="24"/>
      <c r="H238" s="1">
        <v>3</v>
      </c>
      <c r="I238" s="9">
        <f>13.14/3</f>
        <v>4.38</v>
      </c>
      <c r="J238" s="9">
        <f t="shared" si="13"/>
        <v>15.768000000000001</v>
      </c>
    </row>
    <row r="239" spans="2:11">
      <c r="B239" s="22" t="s">
        <v>121</v>
      </c>
      <c r="C239" s="23"/>
      <c r="D239" s="23"/>
      <c r="E239" s="23"/>
      <c r="F239" s="23"/>
      <c r="G239" s="24"/>
      <c r="H239" s="1">
        <v>1</v>
      </c>
      <c r="I239" s="9">
        <v>17.73</v>
      </c>
      <c r="J239" s="9">
        <f t="shared" si="13"/>
        <v>21.276</v>
      </c>
    </row>
    <row r="240" spans="2:11">
      <c r="B240" s="22" t="s">
        <v>122</v>
      </c>
      <c r="C240" s="23"/>
      <c r="D240" s="23"/>
      <c r="E240" s="23"/>
      <c r="F240" s="23"/>
      <c r="G240" s="24"/>
      <c r="H240" s="1">
        <v>1</v>
      </c>
      <c r="I240" s="9">
        <v>64.36</v>
      </c>
      <c r="J240" s="9">
        <f t="shared" si="13"/>
        <v>77.231999999999999</v>
      </c>
    </row>
    <row r="241" spans="2:11">
      <c r="B241" s="22" t="s">
        <v>124</v>
      </c>
      <c r="C241" s="23"/>
      <c r="D241" s="23"/>
      <c r="E241" s="23"/>
      <c r="F241" s="23"/>
      <c r="G241" s="24"/>
      <c r="H241" s="1">
        <v>1</v>
      </c>
      <c r="I241" s="9">
        <v>9.64</v>
      </c>
      <c r="J241" s="9">
        <f t="shared" si="13"/>
        <v>11.568</v>
      </c>
    </row>
    <row r="242" spans="2:11">
      <c r="B242" s="22" t="s">
        <v>125</v>
      </c>
      <c r="C242" s="23"/>
      <c r="D242" s="23"/>
      <c r="E242" s="23"/>
      <c r="F242" s="23"/>
      <c r="G242" s="24"/>
      <c r="H242" s="1">
        <v>1</v>
      </c>
      <c r="I242" s="9">
        <v>10.6</v>
      </c>
      <c r="J242" s="9">
        <f t="shared" si="13"/>
        <v>12.719999999999999</v>
      </c>
    </row>
    <row r="243" spans="2:11">
      <c r="B243" s="21" t="s">
        <v>21</v>
      </c>
      <c r="C243" s="21"/>
      <c r="D243" s="21"/>
      <c r="E243" s="21"/>
      <c r="F243" s="21"/>
      <c r="G243" s="21"/>
      <c r="H243" s="1"/>
      <c r="I243" s="9">
        <f>SUM(I233:I242)</f>
        <v>112.58999999999999</v>
      </c>
      <c r="J243" s="9">
        <f>SUM(J233:J242)</f>
        <v>156.73200000000003</v>
      </c>
      <c r="K243" s="17"/>
    </row>
    <row r="246" spans="2:11">
      <c r="B246" s="18" t="s">
        <v>126</v>
      </c>
      <c r="C246" s="19"/>
      <c r="D246" s="19"/>
      <c r="E246" s="19"/>
      <c r="F246" s="19"/>
      <c r="G246" s="19"/>
      <c r="H246" s="19"/>
      <c r="I246" s="19"/>
      <c r="J246" s="20"/>
    </row>
    <row r="247" spans="2:11">
      <c r="B247" s="21" t="s">
        <v>16</v>
      </c>
      <c r="C247" s="21"/>
      <c r="D247" s="21"/>
      <c r="E247" s="21"/>
      <c r="F247" s="21"/>
      <c r="G247" s="21"/>
      <c r="H247" s="4" t="s">
        <v>156</v>
      </c>
      <c r="I247" s="4" t="s">
        <v>147</v>
      </c>
      <c r="J247" s="4" t="s">
        <v>148</v>
      </c>
    </row>
    <row r="248" spans="2:11">
      <c r="B248" s="22" t="s">
        <v>127</v>
      </c>
      <c r="C248" s="23"/>
      <c r="D248" s="23"/>
      <c r="E248" s="23"/>
      <c r="F248" s="23"/>
      <c r="G248" s="24"/>
      <c r="H248" s="1">
        <v>5</v>
      </c>
      <c r="I248" s="9">
        <f>13.25/5</f>
        <v>2.65</v>
      </c>
      <c r="J248" s="9">
        <f>I248*H248*1.2</f>
        <v>15.899999999999999</v>
      </c>
    </row>
    <row r="249" spans="2:11">
      <c r="B249" s="22" t="s">
        <v>111</v>
      </c>
      <c r="C249" s="23"/>
      <c r="D249" s="23"/>
      <c r="E249" s="23"/>
      <c r="F249" s="23"/>
      <c r="G249" s="24"/>
      <c r="H249" s="1">
        <v>6</v>
      </c>
      <c r="I249" s="9">
        <f>55.38/6</f>
        <v>9.23</v>
      </c>
      <c r="J249" s="9">
        <f t="shared" ref="J249:J262" si="14">I249*H249*1.2</f>
        <v>66.456000000000003</v>
      </c>
    </row>
    <row r="250" spans="2:11">
      <c r="B250" s="22" t="s">
        <v>128</v>
      </c>
      <c r="C250" s="23"/>
      <c r="D250" s="23"/>
      <c r="E250" s="23"/>
      <c r="F250" s="23"/>
      <c r="G250" s="24"/>
      <c r="H250" s="1">
        <v>8</v>
      </c>
      <c r="I250" s="9">
        <f>6.64/8</f>
        <v>0.83</v>
      </c>
      <c r="J250" s="9">
        <f t="shared" si="14"/>
        <v>7.9679999999999991</v>
      </c>
    </row>
    <row r="251" spans="2:11">
      <c r="B251" s="22" t="s">
        <v>129</v>
      </c>
      <c r="C251" s="23"/>
      <c r="D251" s="23"/>
      <c r="E251" s="23"/>
      <c r="F251" s="23"/>
      <c r="G251" s="24"/>
      <c r="H251" s="1">
        <v>8</v>
      </c>
      <c r="I251" s="9">
        <f>55.2/8</f>
        <v>6.9</v>
      </c>
      <c r="J251" s="9">
        <f t="shared" si="14"/>
        <v>66.239999999999995</v>
      </c>
    </row>
    <row r="252" spans="2:11">
      <c r="B252" s="22" t="s">
        <v>13</v>
      </c>
      <c r="C252" s="23"/>
      <c r="D252" s="23"/>
      <c r="E252" s="23"/>
      <c r="F252" s="23"/>
      <c r="G252" s="24"/>
      <c r="H252" s="1">
        <v>10</v>
      </c>
      <c r="I252" s="9">
        <f>12.3/10</f>
        <v>1.23</v>
      </c>
      <c r="J252" s="9">
        <f t="shared" si="14"/>
        <v>14.76</v>
      </c>
    </row>
    <row r="253" spans="2:11">
      <c r="B253" s="22" t="s">
        <v>20</v>
      </c>
      <c r="C253" s="23"/>
      <c r="D253" s="23"/>
      <c r="E253" s="23"/>
      <c r="F253" s="23"/>
      <c r="G253" s="24"/>
      <c r="H253" s="1">
        <v>3</v>
      </c>
      <c r="I253" s="9">
        <f>9.57/3</f>
        <v>3.19</v>
      </c>
      <c r="J253" s="9">
        <f t="shared" si="14"/>
        <v>11.484</v>
      </c>
    </row>
    <row r="254" spans="2:11">
      <c r="B254" s="22" t="s">
        <v>15</v>
      </c>
      <c r="C254" s="23"/>
      <c r="D254" s="23"/>
      <c r="E254" s="23"/>
      <c r="F254" s="23"/>
      <c r="G254" s="24"/>
      <c r="H254" s="1">
        <v>2</v>
      </c>
      <c r="I254" s="9">
        <f>8.76/2</f>
        <v>4.38</v>
      </c>
      <c r="J254" s="9">
        <f t="shared" si="14"/>
        <v>10.511999999999999</v>
      </c>
    </row>
    <row r="255" spans="2:11">
      <c r="B255" s="22" t="s">
        <v>49</v>
      </c>
      <c r="C255" s="23"/>
      <c r="D255" s="23"/>
      <c r="E255" s="23"/>
      <c r="F255" s="23"/>
      <c r="G255" s="24"/>
      <c r="H255" s="1">
        <v>2</v>
      </c>
      <c r="I255" s="9">
        <f>3.44/2</f>
        <v>1.72</v>
      </c>
      <c r="J255" s="9">
        <f t="shared" si="14"/>
        <v>4.1280000000000001</v>
      </c>
    </row>
    <row r="256" spans="2:11">
      <c r="B256" s="22" t="s">
        <v>130</v>
      </c>
      <c r="C256" s="23"/>
      <c r="D256" s="23"/>
      <c r="E256" s="23"/>
      <c r="F256" s="23"/>
      <c r="G256" s="24"/>
      <c r="H256" s="1">
        <v>1</v>
      </c>
      <c r="I256" s="9">
        <v>64.36</v>
      </c>
      <c r="J256" s="9">
        <f t="shared" si="14"/>
        <v>77.231999999999999</v>
      </c>
    </row>
    <row r="257" spans="2:11">
      <c r="B257" s="22" t="s">
        <v>131</v>
      </c>
      <c r="C257" s="23"/>
      <c r="D257" s="23"/>
      <c r="E257" s="23"/>
      <c r="F257" s="23"/>
      <c r="G257" s="24"/>
      <c r="H257" s="1">
        <v>10</v>
      </c>
      <c r="I257" s="9">
        <f>18.8/10</f>
        <v>1.8800000000000001</v>
      </c>
      <c r="J257" s="9">
        <f t="shared" si="14"/>
        <v>22.56</v>
      </c>
    </row>
    <row r="258" spans="2:11">
      <c r="B258" s="22" t="s">
        <v>132</v>
      </c>
      <c r="C258" s="23"/>
      <c r="D258" s="23"/>
      <c r="E258" s="23"/>
      <c r="F258" s="23"/>
      <c r="G258" s="24"/>
      <c r="H258" s="1">
        <v>2</v>
      </c>
      <c r="I258" s="9">
        <f>54.28/2</f>
        <v>27.14</v>
      </c>
      <c r="J258" s="9">
        <f t="shared" si="14"/>
        <v>65.135999999999996</v>
      </c>
    </row>
    <row r="259" spans="2:11">
      <c r="B259" s="22" t="s">
        <v>116</v>
      </c>
      <c r="C259" s="23"/>
      <c r="D259" s="23"/>
      <c r="E259" s="23"/>
      <c r="F259" s="23"/>
      <c r="G259" s="24"/>
      <c r="H259" s="1">
        <v>1</v>
      </c>
      <c r="I259" s="9">
        <v>61.02</v>
      </c>
      <c r="J259" s="9">
        <f t="shared" si="14"/>
        <v>73.224000000000004</v>
      </c>
    </row>
    <row r="260" spans="2:11">
      <c r="B260" s="22" t="s">
        <v>114</v>
      </c>
      <c r="C260" s="23"/>
      <c r="D260" s="23"/>
      <c r="E260" s="23"/>
      <c r="F260" s="23"/>
      <c r="G260" s="24"/>
      <c r="H260" s="1">
        <v>6</v>
      </c>
      <c r="I260" s="9">
        <f>370.5/6</f>
        <v>61.75</v>
      </c>
      <c r="J260" s="9">
        <f t="shared" si="14"/>
        <v>444.59999999999997</v>
      </c>
    </row>
    <row r="261" spans="2:11">
      <c r="B261" s="22" t="s">
        <v>110</v>
      </c>
      <c r="C261" s="23"/>
      <c r="D261" s="23"/>
      <c r="E261" s="23"/>
      <c r="F261" s="23"/>
      <c r="G261" s="24"/>
      <c r="H261" s="1">
        <v>5</v>
      </c>
      <c r="I261" s="9">
        <f>98.75/5</f>
        <v>19.75</v>
      </c>
      <c r="J261" s="9">
        <f t="shared" si="14"/>
        <v>118.5</v>
      </c>
    </row>
    <row r="262" spans="2:11">
      <c r="B262" s="22" t="s">
        <v>133</v>
      </c>
      <c r="C262" s="23"/>
      <c r="D262" s="23"/>
      <c r="E262" s="23"/>
      <c r="F262" s="23"/>
      <c r="G262" s="24"/>
      <c r="H262" s="1">
        <v>6</v>
      </c>
      <c r="I262" s="9">
        <f>297.96/6</f>
        <v>49.66</v>
      </c>
      <c r="J262" s="9">
        <f t="shared" si="14"/>
        <v>357.55199999999996</v>
      </c>
    </row>
    <row r="263" spans="2:11">
      <c r="B263" s="21" t="s">
        <v>21</v>
      </c>
      <c r="C263" s="21"/>
      <c r="D263" s="21"/>
      <c r="E263" s="21"/>
      <c r="F263" s="21"/>
      <c r="G263" s="21"/>
      <c r="H263" s="1"/>
      <c r="I263" s="9">
        <f>SUM(I248:I262)</f>
        <v>315.68999999999994</v>
      </c>
      <c r="J263" s="9">
        <f>SUM(J248:J262)</f>
        <v>1356.252</v>
      </c>
      <c r="K263" s="17"/>
    </row>
    <row r="267" spans="2:11">
      <c r="B267" s="21" t="s">
        <v>134</v>
      </c>
      <c r="C267" s="21"/>
      <c r="D267" s="21"/>
      <c r="E267" s="21"/>
      <c r="F267" s="21"/>
      <c r="G267" s="21"/>
      <c r="H267" s="21"/>
      <c r="I267" s="21"/>
      <c r="J267" s="21"/>
    </row>
    <row r="268" spans="2:11">
      <c r="B268" s="21" t="s">
        <v>16</v>
      </c>
      <c r="C268" s="21"/>
      <c r="D268" s="21"/>
      <c r="E268" s="21"/>
      <c r="F268" s="21"/>
      <c r="G268" s="21"/>
      <c r="H268" s="4" t="s">
        <v>17</v>
      </c>
      <c r="I268" s="4" t="s">
        <v>147</v>
      </c>
      <c r="J268" s="4" t="s">
        <v>148</v>
      </c>
    </row>
    <row r="269" spans="2:11">
      <c r="B269" s="22" t="s">
        <v>137</v>
      </c>
      <c r="C269" s="23"/>
      <c r="D269" s="23"/>
      <c r="E269" s="23"/>
      <c r="F269" s="23"/>
      <c r="G269" s="24"/>
      <c r="H269" s="1">
        <v>3</v>
      </c>
      <c r="I269" s="9">
        <f>7.95/3</f>
        <v>2.65</v>
      </c>
      <c r="J269" s="9">
        <f>I269*H269*1.2</f>
        <v>9.5399999999999991</v>
      </c>
    </row>
    <row r="270" spans="2:11">
      <c r="B270" s="22" t="s">
        <v>96</v>
      </c>
      <c r="C270" s="23"/>
      <c r="D270" s="23"/>
      <c r="E270" s="23"/>
      <c r="F270" s="23"/>
      <c r="G270" s="24"/>
      <c r="H270" s="1">
        <v>2</v>
      </c>
      <c r="I270" s="9">
        <f>1.66/2</f>
        <v>0.83</v>
      </c>
      <c r="J270" s="9">
        <f t="shared" ref="J270:J276" si="15">I270*H270*1.2</f>
        <v>1.9919999999999998</v>
      </c>
    </row>
    <row r="271" spans="2:11">
      <c r="B271" s="22" t="s">
        <v>88</v>
      </c>
      <c r="C271" s="23"/>
      <c r="D271" s="23"/>
      <c r="E271" s="23"/>
      <c r="F271" s="23"/>
      <c r="G271" s="24"/>
      <c r="H271" s="1">
        <v>4</v>
      </c>
      <c r="I271" s="9">
        <f>4.92/4</f>
        <v>1.23</v>
      </c>
      <c r="J271" s="9">
        <f t="shared" si="15"/>
        <v>5.9039999999999999</v>
      </c>
    </row>
    <row r="272" spans="2:11">
      <c r="B272" s="22" t="s">
        <v>15</v>
      </c>
      <c r="C272" s="23"/>
      <c r="D272" s="23"/>
      <c r="E272" s="23"/>
      <c r="F272" s="23"/>
      <c r="G272" s="24"/>
      <c r="H272" s="1">
        <v>2</v>
      </c>
      <c r="I272" s="9">
        <f>8.76/2</f>
        <v>4.38</v>
      </c>
      <c r="J272" s="9">
        <f t="shared" si="15"/>
        <v>10.511999999999999</v>
      </c>
    </row>
    <row r="273" spans="2:11">
      <c r="B273" s="22" t="s">
        <v>135</v>
      </c>
      <c r="C273" s="23"/>
      <c r="D273" s="23"/>
      <c r="E273" s="23"/>
      <c r="F273" s="23"/>
      <c r="G273" s="24"/>
      <c r="H273" s="1">
        <v>6</v>
      </c>
      <c r="I273" s="9">
        <f>11.28/6</f>
        <v>1.88</v>
      </c>
      <c r="J273" s="9">
        <f t="shared" si="15"/>
        <v>13.536</v>
      </c>
    </row>
    <row r="274" spans="2:11">
      <c r="B274" s="22" t="s">
        <v>138</v>
      </c>
      <c r="C274" s="23"/>
      <c r="D274" s="23"/>
      <c r="E274" s="23"/>
      <c r="F274" s="23"/>
      <c r="G274" s="24"/>
      <c r="H274" s="1">
        <v>1</v>
      </c>
      <c r="I274" s="9">
        <v>63.06</v>
      </c>
      <c r="J274" s="9">
        <f t="shared" si="15"/>
        <v>75.671999999999997</v>
      </c>
    </row>
    <row r="275" spans="2:11">
      <c r="B275" s="22" t="s">
        <v>93</v>
      </c>
      <c r="C275" s="23"/>
      <c r="D275" s="23"/>
      <c r="E275" s="23"/>
      <c r="F275" s="23"/>
      <c r="G275" s="24"/>
      <c r="H275" s="1">
        <v>3</v>
      </c>
      <c r="I275" s="9">
        <f>59.25/3</f>
        <v>19.75</v>
      </c>
      <c r="J275" s="9">
        <f t="shared" si="15"/>
        <v>71.099999999999994</v>
      </c>
    </row>
    <row r="276" spans="2:11">
      <c r="B276" s="22" t="s">
        <v>136</v>
      </c>
      <c r="C276" s="23"/>
      <c r="D276" s="23"/>
      <c r="E276" s="23"/>
      <c r="F276" s="23"/>
      <c r="G276" s="24"/>
      <c r="H276" s="1">
        <v>1</v>
      </c>
      <c r="I276" s="9">
        <v>34.409999999999997</v>
      </c>
      <c r="J276" s="9">
        <f t="shared" si="15"/>
        <v>41.291999999999994</v>
      </c>
    </row>
    <row r="277" spans="2:11">
      <c r="B277" s="21" t="s">
        <v>21</v>
      </c>
      <c r="C277" s="21"/>
      <c r="D277" s="21"/>
      <c r="E277" s="21"/>
      <c r="F277" s="21"/>
      <c r="G277" s="21"/>
      <c r="H277" s="1"/>
      <c r="I277" s="9">
        <f>SUM(I269:I276)</f>
        <v>128.19</v>
      </c>
      <c r="J277" s="9">
        <f>SUM(J269:J276)</f>
        <v>229.548</v>
      </c>
      <c r="K277" s="17"/>
    </row>
    <row r="281" spans="2:11">
      <c r="B281" s="18" t="s">
        <v>146</v>
      </c>
      <c r="C281" s="19"/>
      <c r="D281" s="19"/>
      <c r="E281" s="19"/>
      <c r="F281" s="19"/>
      <c r="G281" s="19"/>
      <c r="H281" s="19"/>
      <c r="I281" s="19"/>
      <c r="J281" s="20"/>
    </row>
    <row r="282" spans="2:11">
      <c r="B282" s="21" t="s">
        <v>16</v>
      </c>
      <c r="C282" s="21"/>
      <c r="D282" s="21"/>
      <c r="E282" s="21"/>
      <c r="F282" s="21"/>
      <c r="G282" s="21"/>
      <c r="H282" s="4" t="s">
        <v>156</v>
      </c>
      <c r="I282" s="4" t="s">
        <v>147</v>
      </c>
      <c r="J282" s="4" t="s">
        <v>148</v>
      </c>
    </row>
    <row r="283" spans="2:11">
      <c r="B283" s="29" t="s">
        <v>149</v>
      </c>
      <c r="C283" s="29"/>
      <c r="D283" s="29"/>
      <c r="E283" s="29"/>
      <c r="F283" s="29"/>
      <c r="G283" s="29"/>
      <c r="H283" s="2">
        <v>1</v>
      </c>
      <c r="I283" s="8">
        <v>2.65</v>
      </c>
      <c r="J283" s="9">
        <f>H283*I283*1.2</f>
        <v>3.1799999999999997</v>
      </c>
    </row>
    <row r="284" spans="2:11">
      <c r="B284" s="29" t="s">
        <v>1</v>
      </c>
      <c r="C284" s="29"/>
      <c r="D284" s="29"/>
      <c r="E284" s="29"/>
      <c r="F284" s="29"/>
      <c r="G284" s="29"/>
      <c r="H284" s="2">
        <v>1</v>
      </c>
      <c r="I284" s="8">
        <v>30.79</v>
      </c>
      <c r="J284" s="9">
        <f t="shared" ref="J284:J291" si="16">H284*I284*1.2</f>
        <v>36.948</v>
      </c>
    </row>
    <row r="285" spans="2:11">
      <c r="B285" s="29" t="s">
        <v>150</v>
      </c>
      <c r="C285" s="29"/>
      <c r="D285" s="29"/>
      <c r="E285" s="29"/>
      <c r="F285" s="29"/>
      <c r="G285" s="29"/>
      <c r="H285" s="2">
        <v>1</v>
      </c>
      <c r="I285" s="8">
        <v>0.83</v>
      </c>
      <c r="J285" s="9">
        <f t="shared" si="16"/>
        <v>0.99599999999999989</v>
      </c>
    </row>
    <row r="286" spans="2:11">
      <c r="B286" s="29" t="s">
        <v>151</v>
      </c>
      <c r="C286" s="29"/>
      <c r="D286" s="29"/>
      <c r="E286" s="29"/>
      <c r="F286" s="29"/>
      <c r="G286" s="29"/>
      <c r="H286" s="2">
        <v>2</v>
      </c>
      <c r="I286" s="8">
        <v>0.37</v>
      </c>
      <c r="J286" s="9">
        <f t="shared" si="16"/>
        <v>0.88800000000000001</v>
      </c>
    </row>
    <row r="287" spans="2:11">
      <c r="B287" s="29" t="s">
        <v>152</v>
      </c>
      <c r="C287" s="29"/>
      <c r="D287" s="29"/>
      <c r="E287" s="29"/>
      <c r="F287" s="29"/>
      <c r="G287" s="29"/>
      <c r="H287" s="2">
        <v>1</v>
      </c>
      <c r="I287" s="8">
        <v>0.95</v>
      </c>
      <c r="J287" s="9">
        <f t="shared" si="16"/>
        <v>1.1399999999999999</v>
      </c>
    </row>
    <row r="288" spans="2:11">
      <c r="B288" s="29" t="s">
        <v>153</v>
      </c>
      <c r="C288" s="29"/>
      <c r="D288" s="29"/>
      <c r="E288" s="29"/>
      <c r="F288" s="29"/>
      <c r="G288" s="29"/>
      <c r="H288" s="2">
        <v>2</v>
      </c>
      <c r="I288" s="8">
        <v>1.23</v>
      </c>
      <c r="J288" s="9">
        <f t="shared" si="16"/>
        <v>2.952</v>
      </c>
    </row>
    <row r="289" spans="2:10">
      <c r="B289" s="29" t="s">
        <v>154</v>
      </c>
      <c r="C289" s="29"/>
      <c r="D289" s="29"/>
      <c r="E289" s="29"/>
      <c r="F289" s="29"/>
      <c r="G289" s="29"/>
      <c r="H289" s="2">
        <v>1</v>
      </c>
      <c r="I289" s="8">
        <v>0.15</v>
      </c>
      <c r="J289" s="9">
        <f t="shared" si="16"/>
        <v>0.18</v>
      </c>
    </row>
    <row r="290" spans="2:10">
      <c r="B290" s="29" t="s">
        <v>20</v>
      </c>
      <c r="C290" s="29"/>
      <c r="D290" s="29"/>
      <c r="E290" s="29"/>
      <c r="F290" s="29"/>
      <c r="G290" s="29"/>
      <c r="H290" s="2">
        <v>1</v>
      </c>
      <c r="I290" s="8">
        <v>3.74</v>
      </c>
      <c r="J290" s="9">
        <f t="shared" si="16"/>
        <v>4.4880000000000004</v>
      </c>
    </row>
    <row r="291" spans="2:10">
      <c r="B291" s="29" t="s">
        <v>155</v>
      </c>
      <c r="C291" s="29"/>
      <c r="D291" s="29"/>
      <c r="E291" s="29"/>
      <c r="F291" s="29"/>
      <c r="G291" s="29"/>
      <c r="H291" s="2">
        <v>1</v>
      </c>
      <c r="I291" s="8">
        <v>19.86</v>
      </c>
      <c r="J291" s="9">
        <f t="shared" si="16"/>
        <v>23.831999999999997</v>
      </c>
    </row>
    <row r="292" spans="2:10">
      <c r="B292" s="21" t="s">
        <v>21</v>
      </c>
      <c r="C292" s="21"/>
      <c r="D292" s="21"/>
      <c r="E292" s="21"/>
      <c r="F292" s="21"/>
      <c r="G292" s="21"/>
      <c r="H292" s="2"/>
      <c r="I292" s="8">
        <f>SUM(I283:I291)</f>
        <v>60.569999999999993</v>
      </c>
      <c r="J292" s="9">
        <f>SUM(J283:J291)</f>
        <v>74.603999999999999</v>
      </c>
    </row>
    <row r="296" spans="2:10">
      <c r="B296" s="18" t="s">
        <v>161</v>
      </c>
      <c r="C296" s="19"/>
      <c r="D296" s="19"/>
      <c r="E296" s="19"/>
      <c r="F296" s="19"/>
      <c r="G296" s="19"/>
      <c r="H296" s="19"/>
      <c r="I296" s="19"/>
      <c r="J296" s="20"/>
    </row>
    <row r="297" spans="2:10">
      <c r="B297" s="18" t="s">
        <v>16</v>
      </c>
      <c r="C297" s="19"/>
      <c r="D297" s="19"/>
      <c r="E297" s="19"/>
      <c r="F297" s="19"/>
      <c r="G297" s="20"/>
      <c r="H297" s="4" t="s">
        <v>156</v>
      </c>
      <c r="I297" s="4" t="s">
        <v>147</v>
      </c>
      <c r="J297" s="4" t="s">
        <v>148</v>
      </c>
    </row>
    <row r="298" spans="2:10">
      <c r="B298" s="29" t="s">
        <v>149</v>
      </c>
      <c r="C298" s="29"/>
      <c r="D298" s="29"/>
      <c r="E298" s="29"/>
      <c r="F298" s="29"/>
      <c r="G298" s="29"/>
      <c r="H298" s="10">
        <v>1</v>
      </c>
      <c r="I298" s="11">
        <v>2.65</v>
      </c>
      <c r="J298" s="9">
        <f>H298*I298*1.2</f>
        <v>3.1799999999999997</v>
      </c>
    </row>
    <row r="299" spans="2:10">
      <c r="B299" s="29" t="s">
        <v>157</v>
      </c>
      <c r="C299" s="29"/>
      <c r="D299" s="29"/>
      <c r="E299" s="29"/>
      <c r="F299" s="29"/>
      <c r="G299" s="29"/>
      <c r="H299" s="10">
        <v>1</v>
      </c>
      <c r="I299" s="11">
        <v>3.3</v>
      </c>
      <c r="J299" s="9">
        <f t="shared" ref="J299:J308" si="17">H299*I299*1.2</f>
        <v>3.9599999999999995</v>
      </c>
    </row>
    <row r="300" spans="2:10">
      <c r="B300" s="29" t="s">
        <v>158</v>
      </c>
      <c r="C300" s="29"/>
      <c r="D300" s="29"/>
      <c r="E300" s="29"/>
      <c r="F300" s="29"/>
      <c r="G300" s="29"/>
      <c r="H300" s="10">
        <v>1</v>
      </c>
      <c r="I300" s="11">
        <v>73.47</v>
      </c>
      <c r="J300" s="9">
        <f t="shared" si="17"/>
        <v>88.164000000000001</v>
      </c>
    </row>
    <row r="301" spans="2:10">
      <c r="B301" s="29" t="s">
        <v>159</v>
      </c>
      <c r="C301" s="29"/>
      <c r="D301" s="29"/>
      <c r="E301" s="29"/>
      <c r="F301" s="29"/>
      <c r="G301" s="29"/>
      <c r="H301" s="10">
        <v>1</v>
      </c>
      <c r="I301" s="11">
        <v>21.12</v>
      </c>
      <c r="J301" s="9">
        <f t="shared" si="17"/>
        <v>25.344000000000001</v>
      </c>
    </row>
    <row r="302" spans="2:10">
      <c r="B302" s="29" t="s">
        <v>150</v>
      </c>
      <c r="C302" s="29"/>
      <c r="D302" s="29"/>
      <c r="E302" s="29"/>
      <c r="F302" s="29"/>
      <c r="G302" s="29"/>
      <c r="H302" s="10">
        <v>1</v>
      </c>
      <c r="I302" s="11">
        <v>0.83</v>
      </c>
      <c r="J302" s="9">
        <f t="shared" si="17"/>
        <v>0.99599999999999989</v>
      </c>
    </row>
    <row r="303" spans="2:10">
      <c r="B303" s="29" t="s">
        <v>151</v>
      </c>
      <c r="C303" s="29"/>
      <c r="D303" s="29"/>
      <c r="E303" s="29"/>
      <c r="F303" s="29"/>
      <c r="G303" s="29"/>
      <c r="H303" s="10">
        <v>2</v>
      </c>
      <c r="I303" s="11">
        <v>0.37</v>
      </c>
      <c r="J303" s="9">
        <f t="shared" si="17"/>
        <v>0.88800000000000001</v>
      </c>
    </row>
    <row r="304" spans="2:10">
      <c r="B304" s="29" t="s">
        <v>152</v>
      </c>
      <c r="C304" s="29"/>
      <c r="D304" s="29"/>
      <c r="E304" s="29"/>
      <c r="F304" s="29"/>
      <c r="G304" s="29"/>
      <c r="H304" s="10">
        <v>1</v>
      </c>
      <c r="I304" s="11">
        <v>0.95</v>
      </c>
      <c r="J304" s="9">
        <f t="shared" si="17"/>
        <v>1.1399999999999999</v>
      </c>
    </row>
    <row r="305" spans="2:10">
      <c r="B305" s="29" t="s">
        <v>160</v>
      </c>
      <c r="C305" s="29"/>
      <c r="D305" s="29"/>
      <c r="E305" s="29"/>
      <c r="F305" s="29"/>
      <c r="G305" s="29"/>
      <c r="H305" s="10">
        <v>1</v>
      </c>
      <c r="I305" s="11">
        <v>0.73</v>
      </c>
      <c r="J305" s="9">
        <f t="shared" si="17"/>
        <v>0.876</v>
      </c>
    </row>
    <row r="306" spans="2:10">
      <c r="B306" s="29" t="s">
        <v>153</v>
      </c>
      <c r="C306" s="29"/>
      <c r="D306" s="29"/>
      <c r="E306" s="29"/>
      <c r="F306" s="29"/>
      <c r="G306" s="29"/>
      <c r="H306" s="10">
        <v>2</v>
      </c>
      <c r="I306" s="11">
        <v>1.23</v>
      </c>
      <c r="J306" s="9">
        <f t="shared" si="17"/>
        <v>2.952</v>
      </c>
    </row>
    <row r="307" spans="2:10">
      <c r="B307" s="29" t="s">
        <v>15</v>
      </c>
      <c r="C307" s="29"/>
      <c r="D307" s="29"/>
      <c r="E307" s="29"/>
      <c r="F307" s="29"/>
      <c r="G307" s="29"/>
      <c r="H307" s="10">
        <v>1</v>
      </c>
      <c r="I307" s="11">
        <v>4.4000000000000004</v>
      </c>
      <c r="J307" s="9">
        <f t="shared" si="17"/>
        <v>5.28</v>
      </c>
    </row>
    <row r="308" spans="2:10">
      <c r="B308" s="29" t="s">
        <v>155</v>
      </c>
      <c r="C308" s="29"/>
      <c r="D308" s="29"/>
      <c r="E308" s="29"/>
      <c r="F308" s="29"/>
      <c r="G308" s="29"/>
      <c r="H308" s="10">
        <v>1</v>
      </c>
      <c r="I308" s="11">
        <v>19.86</v>
      </c>
      <c r="J308" s="9">
        <f t="shared" si="17"/>
        <v>23.831999999999997</v>
      </c>
    </row>
    <row r="309" spans="2:10">
      <c r="B309" s="21" t="s">
        <v>21</v>
      </c>
      <c r="C309" s="21"/>
      <c r="D309" s="21"/>
      <c r="E309" s="21"/>
      <c r="F309" s="21"/>
      <c r="G309" s="21"/>
      <c r="H309" s="10"/>
      <c r="I309" s="11">
        <f>SUM(I298:I308)</f>
        <v>128.91000000000003</v>
      </c>
      <c r="J309" s="9">
        <f>SUM(J298:J308)</f>
        <v>156.61199999999999</v>
      </c>
    </row>
    <row r="316" spans="2:10">
      <c r="B316" s="21" t="s">
        <v>162</v>
      </c>
      <c r="C316" s="21"/>
      <c r="D316" s="21"/>
      <c r="E316" s="21"/>
      <c r="F316" s="21"/>
      <c r="G316" s="21"/>
      <c r="H316" s="21"/>
      <c r="I316" s="21"/>
      <c r="J316" s="21"/>
    </row>
    <row r="317" spans="2:10">
      <c r="B317" s="18" t="s">
        <v>16</v>
      </c>
      <c r="C317" s="19"/>
      <c r="D317" s="19"/>
      <c r="E317" s="19"/>
      <c r="F317" s="19"/>
      <c r="G317" s="20"/>
      <c r="H317" s="4" t="s">
        <v>156</v>
      </c>
      <c r="I317" s="4" t="s">
        <v>147</v>
      </c>
      <c r="J317" s="4" t="s">
        <v>148</v>
      </c>
    </row>
    <row r="318" spans="2:10">
      <c r="B318" s="29" t="s">
        <v>149</v>
      </c>
      <c r="C318" s="29"/>
      <c r="D318" s="29"/>
      <c r="E318" s="29"/>
      <c r="F318" s="29"/>
      <c r="G318" s="29"/>
      <c r="H318" s="10">
        <v>3</v>
      </c>
      <c r="I318" s="11">
        <v>2.65</v>
      </c>
      <c r="J318" s="9">
        <f>H318*I318*1.2</f>
        <v>9.5399999999999991</v>
      </c>
    </row>
    <row r="319" spans="2:10">
      <c r="B319" s="29" t="s">
        <v>1</v>
      </c>
      <c r="C319" s="29"/>
      <c r="D319" s="29"/>
      <c r="E319" s="29"/>
      <c r="F319" s="29"/>
      <c r="G319" s="29"/>
      <c r="H319" s="10">
        <v>1</v>
      </c>
      <c r="I319" s="11">
        <v>30.79</v>
      </c>
      <c r="J319" s="9">
        <f t="shared" ref="J319:J328" si="18">H319*I319*1.2</f>
        <v>36.948</v>
      </c>
    </row>
    <row r="320" spans="2:10">
      <c r="B320" s="29" t="s">
        <v>157</v>
      </c>
      <c r="C320" s="29"/>
      <c r="D320" s="29"/>
      <c r="E320" s="29"/>
      <c r="F320" s="29"/>
      <c r="G320" s="29"/>
      <c r="H320" s="10">
        <v>1</v>
      </c>
      <c r="I320" s="11">
        <v>3.3</v>
      </c>
      <c r="J320" s="9">
        <f t="shared" si="18"/>
        <v>3.9599999999999995</v>
      </c>
    </row>
    <row r="321" spans="2:10">
      <c r="B321" s="29" t="s">
        <v>158</v>
      </c>
      <c r="C321" s="29"/>
      <c r="D321" s="29"/>
      <c r="E321" s="29"/>
      <c r="F321" s="29"/>
      <c r="G321" s="29"/>
      <c r="H321" s="10">
        <v>1</v>
      </c>
      <c r="I321" s="11">
        <v>73.47</v>
      </c>
      <c r="J321" s="9">
        <f t="shared" si="18"/>
        <v>88.164000000000001</v>
      </c>
    </row>
    <row r="322" spans="2:10">
      <c r="B322" s="29" t="s">
        <v>163</v>
      </c>
      <c r="C322" s="29"/>
      <c r="D322" s="29"/>
      <c r="E322" s="29"/>
      <c r="F322" s="29"/>
      <c r="G322" s="29"/>
      <c r="H322" s="10">
        <v>1</v>
      </c>
      <c r="I322" s="11">
        <v>14.07</v>
      </c>
      <c r="J322" s="9">
        <f t="shared" si="18"/>
        <v>16.884</v>
      </c>
    </row>
    <row r="323" spans="2:10">
      <c r="B323" s="29" t="s">
        <v>150</v>
      </c>
      <c r="C323" s="29"/>
      <c r="D323" s="29"/>
      <c r="E323" s="29"/>
      <c r="F323" s="29"/>
      <c r="G323" s="29"/>
      <c r="H323" s="10">
        <v>2</v>
      </c>
      <c r="I323" s="11">
        <v>0.83</v>
      </c>
      <c r="J323" s="9">
        <f t="shared" si="18"/>
        <v>1.9919999999999998</v>
      </c>
    </row>
    <row r="324" spans="2:10">
      <c r="B324" s="29" t="s">
        <v>151</v>
      </c>
      <c r="C324" s="29"/>
      <c r="D324" s="29"/>
      <c r="E324" s="29"/>
      <c r="F324" s="29"/>
      <c r="G324" s="29"/>
      <c r="H324" s="10">
        <v>6</v>
      </c>
      <c r="I324" s="11">
        <v>0.37</v>
      </c>
      <c r="J324" s="9">
        <f t="shared" si="18"/>
        <v>2.6639999999999997</v>
      </c>
    </row>
    <row r="325" spans="2:10">
      <c r="B325" s="29" t="s">
        <v>160</v>
      </c>
      <c r="C325" s="29"/>
      <c r="D325" s="29"/>
      <c r="E325" s="29"/>
      <c r="F325" s="29"/>
      <c r="G325" s="29"/>
      <c r="H325" s="10">
        <v>2</v>
      </c>
      <c r="I325" s="11">
        <v>0.73</v>
      </c>
      <c r="J325" s="9">
        <f t="shared" si="18"/>
        <v>1.752</v>
      </c>
    </row>
    <row r="326" spans="2:10">
      <c r="B326" s="29" t="s">
        <v>153</v>
      </c>
      <c r="C326" s="29"/>
      <c r="D326" s="29"/>
      <c r="E326" s="29"/>
      <c r="F326" s="29"/>
      <c r="G326" s="29"/>
      <c r="H326" s="10">
        <v>6</v>
      </c>
      <c r="I326" s="11">
        <v>1.23</v>
      </c>
      <c r="J326" s="9">
        <f t="shared" si="18"/>
        <v>8.8559999999999999</v>
      </c>
    </row>
    <row r="327" spans="2:10">
      <c r="B327" s="29" t="s">
        <v>20</v>
      </c>
      <c r="C327" s="29"/>
      <c r="D327" s="29"/>
      <c r="E327" s="29"/>
      <c r="F327" s="29"/>
      <c r="G327" s="29"/>
      <c r="H327" s="10">
        <v>2</v>
      </c>
      <c r="I327" s="11">
        <v>5.61</v>
      </c>
      <c r="J327" s="9">
        <f t="shared" si="18"/>
        <v>13.464</v>
      </c>
    </row>
    <row r="328" spans="2:10">
      <c r="B328" s="29" t="s">
        <v>155</v>
      </c>
      <c r="C328" s="29"/>
      <c r="D328" s="29"/>
      <c r="E328" s="29"/>
      <c r="F328" s="29"/>
      <c r="G328" s="29"/>
      <c r="H328" s="10">
        <v>3</v>
      </c>
      <c r="I328" s="11">
        <v>19.86</v>
      </c>
      <c r="J328" s="9">
        <f t="shared" si="18"/>
        <v>71.495999999999995</v>
      </c>
    </row>
    <row r="329" spans="2:10">
      <c r="B329" s="21" t="s">
        <v>21</v>
      </c>
      <c r="C329" s="21"/>
      <c r="D329" s="21"/>
      <c r="E329" s="21"/>
      <c r="F329" s="21"/>
      <c r="G329" s="21"/>
      <c r="H329" s="10"/>
      <c r="I329" s="11">
        <f>SUM(I318:I328)</f>
        <v>152.91000000000003</v>
      </c>
      <c r="J329" s="9">
        <f>SUM(J318:J328)</f>
        <v>255.71999999999997</v>
      </c>
    </row>
    <row r="334" spans="2:10">
      <c r="B334" s="21" t="s">
        <v>164</v>
      </c>
      <c r="C334" s="21"/>
      <c r="D334" s="21"/>
      <c r="E334" s="21"/>
      <c r="F334" s="21"/>
      <c r="G334" s="21"/>
      <c r="H334" s="21"/>
      <c r="I334" s="21"/>
      <c r="J334" s="21"/>
    </row>
    <row r="335" spans="2:10">
      <c r="B335" s="21" t="s">
        <v>16</v>
      </c>
      <c r="C335" s="21"/>
      <c r="D335" s="21"/>
      <c r="E335" s="21"/>
      <c r="F335" s="21"/>
      <c r="G335" s="21"/>
      <c r="H335" s="4" t="s">
        <v>156</v>
      </c>
      <c r="I335" s="4" t="s">
        <v>147</v>
      </c>
      <c r="J335" s="4" t="s">
        <v>148</v>
      </c>
    </row>
    <row r="336" spans="2:10">
      <c r="B336" s="29" t="s">
        <v>149</v>
      </c>
      <c r="C336" s="29"/>
      <c r="D336" s="29"/>
      <c r="E336" s="29"/>
      <c r="F336" s="29"/>
      <c r="G336" s="29"/>
      <c r="H336" s="10">
        <v>3</v>
      </c>
      <c r="I336" s="11">
        <v>2.65</v>
      </c>
      <c r="J336" s="9">
        <f>H336*I336*1.2</f>
        <v>9.5399999999999991</v>
      </c>
    </row>
    <row r="337" spans="2:10">
      <c r="B337" s="29" t="s">
        <v>157</v>
      </c>
      <c r="C337" s="29"/>
      <c r="D337" s="29"/>
      <c r="E337" s="29"/>
      <c r="F337" s="29"/>
      <c r="G337" s="29"/>
      <c r="H337" s="10">
        <v>1</v>
      </c>
      <c r="I337" s="11">
        <v>3.3</v>
      </c>
      <c r="J337" s="9">
        <f t="shared" ref="J337:J346" si="19">H337*I337*1.2</f>
        <v>3.9599999999999995</v>
      </c>
    </row>
    <row r="338" spans="2:10">
      <c r="B338" s="29" t="s">
        <v>158</v>
      </c>
      <c r="C338" s="29"/>
      <c r="D338" s="29"/>
      <c r="E338" s="29"/>
      <c r="F338" s="29"/>
      <c r="G338" s="29"/>
      <c r="H338" s="10">
        <v>1</v>
      </c>
      <c r="I338" s="11">
        <v>73.47</v>
      </c>
      <c r="J338" s="9">
        <f t="shared" si="19"/>
        <v>88.164000000000001</v>
      </c>
    </row>
    <row r="339" spans="2:10">
      <c r="B339" s="29" t="s">
        <v>165</v>
      </c>
      <c r="C339" s="29"/>
      <c r="D339" s="29"/>
      <c r="E339" s="29"/>
      <c r="F339" s="29"/>
      <c r="G339" s="29"/>
      <c r="H339" s="10">
        <v>1</v>
      </c>
      <c r="I339" s="11">
        <v>21.12</v>
      </c>
      <c r="J339" s="9">
        <f t="shared" si="19"/>
        <v>25.344000000000001</v>
      </c>
    </row>
    <row r="340" spans="2:10">
      <c r="B340" s="29" t="s">
        <v>150</v>
      </c>
      <c r="C340" s="29"/>
      <c r="D340" s="29"/>
      <c r="E340" s="29"/>
      <c r="F340" s="29"/>
      <c r="G340" s="29"/>
      <c r="H340" s="10">
        <v>2</v>
      </c>
      <c r="I340" s="11">
        <v>0.83</v>
      </c>
      <c r="J340" s="9">
        <f t="shared" si="19"/>
        <v>1.9919999999999998</v>
      </c>
    </row>
    <row r="341" spans="2:10">
      <c r="B341" s="29" t="s">
        <v>151</v>
      </c>
      <c r="C341" s="29"/>
      <c r="D341" s="29"/>
      <c r="E341" s="29"/>
      <c r="F341" s="29"/>
      <c r="G341" s="29"/>
      <c r="H341" s="10">
        <v>6</v>
      </c>
      <c r="I341" s="11">
        <v>0.37</v>
      </c>
      <c r="J341" s="9">
        <f t="shared" si="19"/>
        <v>2.6639999999999997</v>
      </c>
    </row>
    <row r="342" spans="2:10">
      <c r="B342" s="29" t="s">
        <v>166</v>
      </c>
      <c r="C342" s="29"/>
      <c r="D342" s="29"/>
      <c r="E342" s="29"/>
      <c r="F342" s="29"/>
      <c r="G342" s="29"/>
      <c r="H342" s="10">
        <v>1</v>
      </c>
      <c r="I342" s="11">
        <v>0.73</v>
      </c>
      <c r="J342" s="9">
        <f t="shared" si="19"/>
        <v>0.876</v>
      </c>
    </row>
    <row r="343" spans="2:10">
      <c r="B343" s="29" t="s">
        <v>167</v>
      </c>
      <c r="C343" s="29"/>
      <c r="D343" s="29"/>
      <c r="E343" s="29"/>
      <c r="F343" s="29"/>
      <c r="G343" s="29"/>
      <c r="H343" s="10">
        <v>4</v>
      </c>
      <c r="I343" s="11">
        <v>1.23</v>
      </c>
      <c r="J343" s="9">
        <f t="shared" si="19"/>
        <v>5.9039999999999999</v>
      </c>
    </row>
    <row r="344" spans="2:10">
      <c r="B344" s="29" t="s">
        <v>20</v>
      </c>
      <c r="C344" s="29"/>
      <c r="D344" s="29"/>
      <c r="E344" s="29"/>
      <c r="F344" s="29"/>
      <c r="G344" s="29"/>
      <c r="H344" s="10">
        <v>1</v>
      </c>
      <c r="I344" s="11">
        <v>3.74</v>
      </c>
      <c r="J344" s="9">
        <f t="shared" si="19"/>
        <v>4.4880000000000004</v>
      </c>
    </row>
    <row r="345" spans="2:10">
      <c r="B345" s="29" t="s">
        <v>15</v>
      </c>
      <c r="C345" s="29"/>
      <c r="D345" s="29"/>
      <c r="E345" s="29"/>
      <c r="F345" s="29"/>
      <c r="G345" s="29"/>
      <c r="H345" s="10">
        <v>1</v>
      </c>
      <c r="I345" s="11">
        <v>4.4000000000000004</v>
      </c>
      <c r="J345" s="9">
        <f t="shared" si="19"/>
        <v>5.28</v>
      </c>
    </row>
    <row r="346" spans="2:10">
      <c r="B346" s="29" t="s">
        <v>155</v>
      </c>
      <c r="C346" s="29"/>
      <c r="D346" s="29"/>
      <c r="E346" s="29"/>
      <c r="F346" s="29"/>
      <c r="G346" s="29"/>
      <c r="H346" s="10">
        <v>3</v>
      </c>
      <c r="I346" s="11">
        <v>19.86</v>
      </c>
      <c r="J346" s="9">
        <f t="shared" si="19"/>
        <v>71.495999999999995</v>
      </c>
    </row>
    <row r="347" spans="2:10">
      <c r="B347" s="21" t="s">
        <v>21</v>
      </c>
      <c r="C347" s="21"/>
      <c r="D347" s="21"/>
      <c r="E347" s="21"/>
      <c r="F347" s="21"/>
      <c r="G347" s="21"/>
      <c r="H347" s="10"/>
      <c r="I347" s="11">
        <f>SUM(I336:I346)</f>
        <v>131.70000000000002</v>
      </c>
      <c r="J347" s="9">
        <f>SUM(J336:J346)</f>
        <v>219.70799999999997</v>
      </c>
    </row>
  </sheetData>
  <mergeCells count="299">
    <mergeCell ref="B341:G341"/>
    <mergeCell ref="B342:G342"/>
    <mergeCell ref="B343:G343"/>
    <mergeCell ref="B344:G344"/>
    <mergeCell ref="B345:G345"/>
    <mergeCell ref="B346:G346"/>
    <mergeCell ref="B347:G347"/>
    <mergeCell ref="B334:J334"/>
    <mergeCell ref="B317:G317"/>
    <mergeCell ref="B318:G318"/>
    <mergeCell ref="B319:G319"/>
    <mergeCell ref="B320:G320"/>
    <mergeCell ref="B321:G321"/>
    <mergeCell ref="B322:G322"/>
    <mergeCell ref="B323:G323"/>
    <mergeCell ref="B324:G324"/>
    <mergeCell ref="B325:G325"/>
    <mergeCell ref="B326:G326"/>
    <mergeCell ref="B327:G327"/>
    <mergeCell ref="B328:G328"/>
    <mergeCell ref="B329:G329"/>
    <mergeCell ref="B335:G335"/>
    <mergeCell ref="B336:G336"/>
    <mergeCell ref="B337:G337"/>
    <mergeCell ref="B338:G338"/>
    <mergeCell ref="B339:G339"/>
    <mergeCell ref="B340:G340"/>
    <mergeCell ref="B308:G308"/>
    <mergeCell ref="B296:J296"/>
    <mergeCell ref="B309:G309"/>
    <mergeCell ref="B297:G297"/>
    <mergeCell ref="B316:J316"/>
    <mergeCell ref="B298:G298"/>
    <mergeCell ref="B299:G299"/>
    <mergeCell ref="B300:G300"/>
    <mergeCell ref="B301:G301"/>
    <mergeCell ref="B302:G302"/>
    <mergeCell ref="B303:G303"/>
    <mergeCell ref="B304:G304"/>
    <mergeCell ref="B305:G305"/>
    <mergeCell ref="B306:G306"/>
    <mergeCell ref="B307:G307"/>
    <mergeCell ref="B283:G283"/>
    <mergeCell ref="B284:G284"/>
    <mergeCell ref="B285:G285"/>
    <mergeCell ref="B286:G286"/>
    <mergeCell ref="B287:G287"/>
    <mergeCell ref="B288:G288"/>
    <mergeCell ref="B289:G289"/>
    <mergeCell ref="B290:G290"/>
    <mergeCell ref="B291:G291"/>
    <mergeCell ref="B292:G292"/>
    <mergeCell ref="B52:J52"/>
    <mergeCell ref="B71:J71"/>
    <mergeCell ref="B91:J91"/>
    <mergeCell ref="B282:G282"/>
    <mergeCell ref="B281:J281"/>
    <mergeCell ref="B14:G14"/>
    <mergeCell ref="B7:G7"/>
    <mergeCell ref="B6:G6"/>
    <mergeCell ref="B30:G30"/>
    <mergeCell ref="B31:G31"/>
    <mergeCell ref="B32:G32"/>
    <mergeCell ref="B17:J17"/>
    <mergeCell ref="B19:G19"/>
    <mergeCell ref="B20:G20"/>
    <mergeCell ref="B21:G21"/>
    <mergeCell ref="B22:G22"/>
    <mergeCell ref="B23:G23"/>
    <mergeCell ref="B24:G24"/>
    <mergeCell ref="B25:G25"/>
    <mergeCell ref="B26:G26"/>
    <mergeCell ref="B27:G27"/>
    <mergeCell ref="B28:G28"/>
    <mergeCell ref="B29:G29"/>
    <mergeCell ref="B5:G5"/>
    <mergeCell ref="B4:G4"/>
    <mergeCell ref="B2:G2"/>
    <mergeCell ref="B1:J1"/>
    <mergeCell ref="B9:G9"/>
    <mergeCell ref="B10:G10"/>
    <mergeCell ref="B11:G11"/>
    <mergeCell ref="B12:G12"/>
    <mergeCell ref="B13:G13"/>
    <mergeCell ref="B8:G8"/>
    <mergeCell ref="B3:G3"/>
    <mergeCell ref="B44:G44"/>
    <mergeCell ref="B45:G45"/>
    <mergeCell ref="B46:G46"/>
    <mergeCell ref="B47:G47"/>
    <mergeCell ref="B48:G48"/>
    <mergeCell ref="B49:G49"/>
    <mergeCell ref="B38:G38"/>
    <mergeCell ref="B39:G39"/>
    <mergeCell ref="B40:G40"/>
    <mergeCell ref="B41:G41"/>
    <mergeCell ref="B42:G42"/>
    <mergeCell ref="B43:G43"/>
    <mergeCell ref="B60:G60"/>
    <mergeCell ref="B61:G61"/>
    <mergeCell ref="B62:G62"/>
    <mergeCell ref="B63:G63"/>
    <mergeCell ref="B64:G64"/>
    <mergeCell ref="B65:G65"/>
    <mergeCell ref="B54:G54"/>
    <mergeCell ref="B55:G55"/>
    <mergeCell ref="B56:G56"/>
    <mergeCell ref="B57:G57"/>
    <mergeCell ref="B58:G58"/>
    <mergeCell ref="B59:G59"/>
    <mergeCell ref="B75:G75"/>
    <mergeCell ref="B76:G76"/>
    <mergeCell ref="B77:G77"/>
    <mergeCell ref="B78:G78"/>
    <mergeCell ref="B79:G79"/>
    <mergeCell ref="B80:G80"/>
    <mergeCell ref="B66:G66"/>
    <mergeCell ref="B67:G67"/>
    <mergeCell ref="B68:G68"/>
    <mergeCell ref="B69:G69"/>
    <mergeCell ref="B73:G73"/>
    <mergeCell ref="B74:G74"/>
    <mergeCell ref="B87:G87"/>
    <mergeCell ref="B88:G88"/>
    <mergeCell ref="B89:G89"/>
    <mergeCell ref="B93:G93"/>
    <mergeCell ref="B94:G94"/>
    <mergeCell ref="B95:G95"/>
    <mergeCell ref="B81:G81"/>
    <mergeCell ref="B82:G82"/>
    <mergeCell ref="B83:G83"/>
    <mergeCell ref="B84:G84"/>
    <mergeCell ref="B85:G85"/>
    <mergeCell ref="B86:G86"/>
    <mergeCell ref="B102:G102"/>
    <mergeCell ref="B103:G103"/>
    <mergeCell ref="B104:G104"/>
    <mergeCell ref="B105:G105"/>
    <mergeCell ref="B108:G108"/>
    <mergeCell ref="B109:G109"/>
    <mergeCell ref="B107:G107"/>
    <mergeCell ref="B106:J106"/>
    <mergeCell ref="B96:G96"/>
    <mergeCell ref="B97:G97"/>
    <mergeCell ref="B98:G98"/>
    <mergeCell ref="B99:G99"/>
    <mergeCell ref="B100:G100"/>
    <mergeCell ref="B101:G101"/>
    <mergeCell ref="B116:G116"/>
    <mergeCell ref="B117:G117"/>
    <mergeCell ref="B118:G118"/>
    <mergeCell ref="B119:G119"/>
    <mergeCell ref="B120:G120"/>
    <mergeCell ref="B121:G121"/>
    <mergeCell ref="B110:G110"/>
    <mergeCell ref="B111:G111"/>
    <mergeCell ref="B112:G112"/>
    <mergeCell ref="B113:G113"/>
    <mergeCell ref="B114:G114"/>
    <mergeCell ref="B115:G115"/>
    <mergeCell ref="B132:G132"/>
    <mergeCell ref="B133:G133"/>
    <mergeCell ref="B134:G134"/>
    <mergeCell ref="B135:G135"/>
    <mergeCell ref="B136:G136"/>
    <mergeCell ref="B137:G137"/>
    <mergeCell ref="B122:G122"/>
    <mergeCell ref="B123:G123"/>
    <mergeCell ref="B124:G124"/>
    <mergeCell ref="B125:G125"/>
    <mergeCell ref="B130:G130"/>
    <mergeCell ref="B131:G131"/>
    <mergeCell ref="B129:G129"/>
    <mergeCell ref="B126:G126"/>
    <mergeCell ref="B128:J128"/>
    <mergeCell ref="B149:G149"/>
    <mergeCell ref="B150:G150"/>
    <mergeCell ref="B151:G151"/>
    <mergeCell ref="B152:G152"/>
    <mergeCell ref="B153:G153"/>
    <mergeCell ref="B154:G154"/>
    <mergeCell ref="B143:G143"/>
    <mergeCell ref="B144:G144"/>
    <mergeCell ref="B145:G145"/>
    <mergeCell ref="B146:G146"/>
    <mergeCell ref="B147:G147"/>
    <mergeCell ref="B148:G148"/>
    <mergeCell ref="B173:G173"/>
    <mergeCell ref="B174:G174"/>
    <mergeCell ref="B175:G175"/>
    <mergeCell ref="B159:G159"/>
    <mergeCell ref="B160:G160"/>
    <mergeCell ref="B178:G178"/>
    <mergeCell ref="B167:G167"/>
    <mergeCell ref="B168:G168"/>
    <mergeCell ref="B169:G169"/>
    <mergeCell ref="B170:G170"/>
    <mergeCell ref="B171:G171"/>
    <mergeCell ref="B172:G172"/>
    <mergeCell ref="B161:G161"/>
    <mergeCell ref="B162:G162"/>
    <mergeCell ref="B163:G163"/>
    <mergeCell ref="B164:G164"/>
    <mergeCell ref="B165:G165"/>
    <mergeCell ref="B166:G166"/>
    <mergeCell ref="B185:G185"/>
    <mergeCell ref="B186:G186"/>
    <mergeCell ref="B187:G187"/>
    <mergeCell ref="B188:G188"/>
    <mergeCell ref="B194:G194"/>
    <mergeCell ref="B195:G195"/>
    <mergeCell ref="B179:G179"/>
    <mergeCell ref="B180:G180"/>
    <mergeCell ref="B181:G181"/>
    <mergeCell ref="B182:G182"/>
    <mergeCell ref="B183:G183"/>
    <mergeCell ref="B184:G184"/>
    <mergeCell ref="B202:G202"/>
    <mergeCell ref="B203:G203"/>
    <mergeCell ref="B204:G204"/>
    <mergeCell ref="B213:G213"/>
    <mergeCell ref="B214:G214"/>
    <mergeCell ref="B215:G215"/>
    <mergeCell ref="B196:G196"/>
    <mergeCell ref="B197:G197"/>
    <mergeCell ref="B198:G198"/>
    <mergeCell ref="B199:G199"/>
    <mergeCell ref="B200:G200"/>
    <mergeCell ref="B201:G201"/>
    <mergeCell ref="B242:G242"/>
    <mergeCell ref="B243:G243"/>
    <mergeCell ref="B248:G248"/>
    <mergeCell ref="B247:G247"/>
    <mergeCell ref="B246:J246"/>
    <mergeCell ref="B233:G233"/>
    <mergeCell ref="B234:G234"/>
    <mergeCell ref="B235:G235"/>
    <mergeCell ref="B236:G236"/>
    <mergeCell ref="B237:G237"/>
    <mergeCell ref="B238:G238"/>
    <mergeCell ref="B275:G275"/>
    <mergeCell ref="B276:G276"/>
    <mergeCell ref="B277:G277"/>
    <mergeCell ref="B261:G261"/>
    <mergeCell ref="B262:G262"/>
    <mergeCell ref="B263:G263"/>
    <mergeCell ref="B269:G269"/>
    <mergeCell ref="B270:G270"/>
    <mergeCell ref="B271:G271"/>
    <mergeCell ref="B268:G268"/>
    <mergeCell ref="B267:J267"/>
    <mergeCell ref="B18:G18"/>
    <mergeCell ref="B36:J36"/>
    <mergeCell ref="B37:G37"/>
    <mergeCell ref="B53:G53"/>
    <mergeCell ref="B72:G72"/>
    <mergeCell ref="B92:G92"/>
    <mergeCell ref="B272:G272"/>
    <mergeCell ref="B273:G273"/>
    <mergeCell ref="B274:G274"/>
    <mergeCell ref="B255:G255"/>
    <mergeCell ref="B256:G256"/>
    <mergeCell ref="B257:G257"/>
    <mergeCell ref="B258:G258"/>
    <mergeCell ref="B259:G259"/>
    <mergeCell ref="B260:G260"/>
    <mergeCell ref="B249:G249"/>
    <mergeCell ref="B250:G250"/>
    <mergeCell ref="B251:G251"/>
    <mergeCell ref="B252:G252"/>
    <mergeCell ref="B253:G253"/>
    <mergeCell ref="B254:G254"/>
    <mergeCell ref="B239:G239"/>
    <mergeCell ref="B240:G240"/>
    <mergeCell ref="B241:G241"/>
    <mergeCell ref="B157:J157"/>
    <mergeCell ref="B141:J141"/>
    <mergeCell ref="B142:G142"/>
    <mergeCell ref="B158:G158"/>
    <mergeCell ref="B177:G177"/>
    <mergeCell ref="B193:G193"/>
    <mergeCell ref="B212:G212"/>
    <mergeCell ref="B232:G232"/>
    <mergeCell ref="B231:J231"/>
    <mergeCell ref="B211:J211"/>
    <mergeCell ref="B192:J192"/>
    <mergeCell ref="B176:J176"/>
    <mergeCell ref="B222:G222"/>
    <mergeCell ref="B223:G223"/>
    <mergeCell ref="B224:G224"/>
    <mergeCell ref="B225:G225"/>
    <mergeCell ref="B226:G226"/>
    <mergeCell ref="B227:G227"/>
    <mergeCell ref="B216:G216"/>
    <mergeCell ref="B217:G217"/>
    <mergeCell ref="B218:G218"/>
    <mergeCell ref="B219:G219"/>
    <mergeCell ref="B220:G220"/>
    <mergeCell ref="B221:G221"/>
  </mergeCells>
  <printOptions horizontalCentered="1" verticalCentered="1"/>
  <pageMargins left="0.70866141732283472" right="0.70866141732283472" top="0.74803149606299213" bottom="0.55118110236220474" header="0.31496062992125984" footer="0.31496062992125984"/>
  <pageSetup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c&amp;f</dc:creator>
  <cp:lastModifiedBy>WinuE</cp:lastModifiedBy>
  <cp:lastPrinted>2008-09-24T03:13:38Z</cp:lastPrinted>
  <dcterms:created xsi:type="dcterms:W3CDTF">2008-07-20T01:15:06Z</dcterms:created>
  <dcterms:modified xsi:type="dcterms:W3CDTF">2008-09-24T03:14:11Z</dcterms:modified>
</cp:coreProperties>
</file>